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bkim - SYGNALIZACJE\Sygnalizacja 16.12.24 gotowa\"/>
    </mc:Choice>
  </mc:AlternateContent>
  <bookViews>
    <workbookView xWindow="0" yWindow="0" windowWidth="38400" windowHeight="17835" activeTab="3"/>
  </bookViews>
  <sheets>
    <sheet name="1" sheetId="13" r:id="rId1"/>
    <sheet name="2" sheetId="14" r:id="rId2"/>
    <sheet name="3" sheetId="15" r:id="rId3"/>
    <sheet name="4" sheetId="16" r:id="rId4"/>
    <sheet name="5" sheetId="17" r:id="rId5"/>
    <sheet name="6-P1" sheetId="18" r:id="rId6"/>
    <sheet name="7-PA" sheetId="19" r:id="rId7"/>
    <sheet name="8-Program Startowy" sheetId="20" r:id="rId8"/>
    <sheet name="9-Program Końcowy" sheetId="21" r:id="rId9"/>
    <sheet name="10-HCM" sheetId="22" r:id="rId10"/>
  </sheets>
  <definedNames>
    <definedName name="_xlnm.Print_Area" localSheetId="2">'3'!$A$1:$N$269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3" i="22" l="1"/>
  <c r="R23" i="22" s="1"/>
  <c r="T23" i="22" s="1"/>
  <c r="F23" i="22"/>
  <c r="Q22" i="22"/>
  <c r="R22" i="22" s="1"/>
  <c r="T22" i="22" s="1"/>
  <c r="F22" i="22"/>
  <c r="R21" i="22"/>
  <c r="Q21" i="22"/>
  <c r="F21" i="22"/>
  <c r="Q20" i="22"/>
  <c r="R20" i="22" s="1"/>
  <c r="T20" i="22" s="1"/>
  <c r="F20" i="22"/>
  <c r="T19" i="22"/>
  <c r="R19" i="22"/>
  <c r="Q19" i="22"/>
  <c r="F19" i="22"/>
  <c r="Q18" i="22"/>
  <c r="R18" i="22" s="1"/>
  <c r="T18" i="22" s="1"/>
  <c r="F18" i="22"/>
  <c r="R17" i="22"/>
  <c r="Q17" i="22"/>
  <c r="F17" i="22"/>
  <c r="Q16" i="22"/>
  <c r="R16" i="22" s="1"/>
  <c r="T16" i="22" s="1"/>
  <c r="F16" i="22"/>
  <c r="R15" i="22"/>
  <c r="T15" i="22" s="1"/>
  <c r="Q15" i="22"/>
  <c r="F15" i="22"/>
  <c r="Q14" i="22"/>
  <c r="R14" i="22" s="1"/>
  <c r="T14" i="22" s="1"/>
  <c r="F14" i="22"/>
  <c r="Q13" i="22"/>
  <c r="R13" i="22" s="1"/>
  <c r="F13" i="22"/>
  <c r="R12" i="22"/>
  <c r="T12" i="22" s="1"/>
  <c r="Q12" i="22"/>
  <c r="F12" i="22"/>
  <c r="Q11" i="22"/>
  <c r="R11" i="22" s="1"/>
  <c r="T11" i="22" s="1"/>
  <c r="F11" i="22"/>
  <c r="R10" i="22"/>
  <c r="T10" i="22" s="1"/>
  <c r="Q10" i="22"/>
  <c r="F10" i="22"/>
  <c r="Q9" i="22"/>
  <c r="R9" i="22" s="1"/>
  <c r="F9" i="22"/>
  <c r="Q8" i="22"/>
  <c r="R8" i="22" s="1"/>
  <c r="T8" i="22" s="1"/>
  <c r="F8" i="22"/>
  <c r="G55" i="17"/>
  <c r="M51" i="17"/>
  <c r="E51" i="17"/>
  <c r="H28" i="16"/>
  <c r="E28" i="16"/>
  <c r="E27" i="16"/>
  <c r="H27" i="16" s="1"/>
  <c r="H26" i="16"/>
  <c r="E26" i="16"/>
  <c r="E25" i="16"/>
  <c r="H25" i="16" s="1"/>
  <c r="E23" i="16"/>
  <c r="H23" i="16" s="1"/>
  <c r="L22" i="16" s="1"/>
  <c r="H22" i="16"/>
  <c r="E22" i="16"/>
  <c r="H20" i="16"/>
  <c r="E20" i="16"/>
  <c r="H19" i="16"/>
  <c r="E19" i="16"/>
  <c r="E18" i="16"/>
  <c r="H18" i="16" s="1"/>
  <c r="E17" i="16"/>
  <c r="H17" i="16" s="1"/>
  <c r="L17" i="16" s="1"/>
  <c r="E15" i="16"/>
  <c r="H15" i="16" s="1"/>
  <c r="E14" i="16"/>
  <c r="H14" i="16" s="1"/>
  <c r="L14" i="16" s="1"/>
  <c r="A260" i="15"/>
  <c r="C260" i="15" s="1"/>
  <c r="C259" i="15"/>
  <c r="A259" i="15"/>
  <c r="C258" i="15"/>
  <c r="A258" i="15"/>
  <c r="A257" i="15"/>
  <c r="A268" i="15" s="1"/>
  <c r="C268" i="15" s="1"/>
  <c r="A256" i="15"/>
  <c r="C256" i="15" s="1"/>
  <c r="A255" i="15"/>
  <c r="C255" i="15" s="1"/>
  <c r="A254" i="15"/>
  <c r="C254" i="15" s="1"/>
  <c r="A253" i="15"/>
  <c r="A266" i="15" s="1"/>
  <c r="C266" i="15" s="1"/>
  <c r="A252" i="15"/>
  <c r="C252" i="15" s="1"/>
  <c r="A251" i="15"/>
  <c r="C251" i="15" s="1"/>
  <c r="C250" i="15"/>
  <c r="A250" i="15"/>
  <c r="A249" i="15"/>
  <c r="C249" i="15" s="1"/>
  <c r="A248" i="15"/>
  <c r="C248" i="15" s="1"/>
  <c r="A247" i="15"/>
  <c r="C247" i="15" s="1"/>
  <c r="H247" i="15" s="1"/>
  <c r="A246" i="15"/>
  <c r="C246" i="15" s="1"/>
  <c r="A245" i="15"/>
  <c r="C245" i="15" s="1"/>
  <c r="C244" i="15"/>
  <c r="A244" i="15"/>
  <c r="A243" i="15"/>
  <c r="C243" i="15" s="1"/>
  <c r="A242" i="15"/>
  <c r="C242" i="15" s="1"/>
  <c r="A241" i="15"/>
  <c r="C241" i="15" s="1"/>
  <c r="A240" i="15"/>
  <c r="C240" i="15" s="1"/>
  <c r="A239" i="15"/>
  <c r="C239" i="15" s="1"/>
  <c r="A238" i="15"/>
  <c r="C238" i="15" s="1"/>
  <c r="A237" i="15"/>
  <c r="C237" i="15" s="1"/>
  <c r="C236" i="15"/>
  <c r="A236" i="15"/>
  <c r="A235" i="15"/>
  <c r="C235" i="15" s="1"/>
  <c r="A234" i="15"/>
  <c r="C234" i="15" s="1"/>
  <c r="A233" i="15"/>
  <c r="C233" i="15" s="1"/>
  <c r="F229" i="15"/>
  <c r="I229" i="15" s="1"/>
  <c r="F228" i="15"/>
  <c r="I228" i="15" s="1"/>
  <c r="M228" i="15" s="1"/>
  <c r="N54" i="17" s="1"/>
  <c r="F227" i="15"/>
  <c r="I227" i="15" s="1"/>
  <c r="F226" i="15"/>
  <c r="I226" i="15" s="1"/>
  <c r="F225" i="15"/>
  <c r="I225" i="15" s="1"/>
  <c r="F224" i="15"/>
  <c r="I224" i="15" s="1"/>
  <c r="F223" i="15"/>
  <c r="I223" i="15" s="1"/>
  <c r="F222" i="15"/>
  <c r="I222" i="15" s="1"/>
  <c r="F221" i="15"/>
  <c r="I221" i="15" s="1"/>
  <c r="F220" i="15"/>
  <c r="I220" i="15" s="1"/>
  <c r="F219" i="15"/>
  <c r="I219" i="15" s="1"/>
  <c r="F218" i="15"/>
  <c r="I218" i="15" s="1"/>
  <c r="M218" i="15" s="1"/>
  <c r="P47" i="17" s="1"/>
  <c r="F217" i="15"/>
  <c r="I217" i="15" s="1"/>
  <c r="F216" i="15"/>
  <c r="I216" i="15" s="1"/>
  <c r="M216" i="15" s="1"/>
  <c r="K47" i="17" s="1"/>
  <c r="F215" i="15"/>
  <c r="I215" i="15" s="1"/>
  <c r="F214" i="15"/>
  <c r="I214" i="15" s="1"/>
  <c r="F213" i="15"/>
  <c r="I213" i="15" s="1"/>
  <c r="I212" i="15"/>
  <c r="F212" i="15"/>
  <c r="F211" i="15"/>
  <c r="I211" i="15" s="1"/>
  <c r="M211" i="15" s="1"/>
  <c r="G47" i="17" s="1"/>
  <c r="F210" i="15"/>
  <c r="I210" i="15" s="1"/>
  <c r="I209" i="15"/>
  <c r="F209" i="15"/>
  <c r="F208" i="15"/>
  <c r="I208" i="15" s="1"/>
  <c r="F207" i="15"/>
  <c r="I207" i="15" s="1"/>
  <c r="M207" i="15" s="1"/>
  <c r="E47" i="17" s="1"/>
  <c r="I206" i="15"/>
  <c r="F206" i="15"/>
  <c r="F205" i="15"/>
  <c r="I205" i="15" s="1"/>
  <c r="M205" i="15" s="1"/>
  <c r="D47" i="17" s="1"/>
  <c r="F203" i="15"/>
  <c r="I203" i="15" s="1"/>
  <c r="F202" i="15"/>
  <c r="I202" i="15" s="1"/>
  <c r="M202" i="15" s="1"/>
  <c r="M54" i="17" s="1"/>
  <c r="F201" i="15"/>
  <c r="I201" i="15" s="1"/>
  <c r="I200" i="15"/>
  <c r="F200" i="15"/>
  <c r="F199" i="15"/>
  <c r="I199" i="15" s="1"/>
  <c r="I198" i="15"/>
  <c r="F198" i="15"/>
  <c r="F197" i="15"/>
  <c r="I197" i="15" s="1"/>
  <c r="F196" i="15"/>
  <c r="I196" i="15" s="1"/>
  <c r="F195" i="15"/>
  <c r="I195" i="15" s="1"/>
  <c r="M195" i="15" s="1"/>
  <c r="K46" i="17" s="1"/>
  <c r="F194" i="15"/>
  <c r="I194" i="15" s="1"/>
  <c r="F193" i="15"/>
  <c r="I193" i="15" s="1"/>
  <c r="I192" i="15"/>
  <c r="M192" i="15" s="1"/>
  <c r="I46" i="17" s="1"/>
  <c r="F192" i="15"/>
  <c r="F191" i="15"/>
  <c r="I191" i="15" s="1"/>
  <c r="F190" i="15"/>
  <c r="I190" i="15" s="1"/>
  <c r="F189" i="15"/>
  <c r="I189" i="15" s="1"/>
  <c r="M189" i="15" s="1"/>
  <c r="E46" i="17" s="1"/>
  <c r="F188" i="15"/>
  <c r="I188" i="15" s="1"/>
  <c r="F187" i="15"/>
  <c r="I187" i="15" s="1"/>
  <c r="F185" i="15"/>
  <c r="I185" i="15" s="1"/>
  <c r="F184" i="15"/>
  <c r="I184" i="15" s="1"/>
  <c r="F183" i="15"/>
  <c r="I183" i="15" s="1"/>
  <c r="F182" i="15"/>
  <c r="I182" i="15" s="1"/>
  <c r="F181" i="15"/>
  <c r="I181" i="15" s="1"/>
  <c r="F180" i="15"/>
  <c r="I180" i="15" s="1"/>
  <c r="F179" i="15"/>
  <c r="I179" i="15" s="1"/>
  <c r="F178" i="15"/>
  <c r="I178" i="15" s="1"/>
  <c r="F177" i="15"/>
  <c r="I177" i="15" s="1"/>
  <c r="I176" i="15"/>
  <c r="F176" i="15"/>
  <c r="I174" i="15"/>
  <c r="F174" i="15"/>
  <c r="F173" i="15"/>
  <c r="I173" i="15" s="1"/>
  <c r="F172" i="15"/>
  <c r="I172" i="15" s="1"/>
  <c r="F171" i="15"/>
  <c r="I171" i="15" s="1"/>
  <c r="M171" i="15" s="1"/>
  <c r="K52" i="17" s="1"/>
  <c r="F170" i="15"/>
  <c r="I170" i="15" s="1"/>
  <c r="F169" i="15"/>
  <c r="I169" i="15" s="1"/>
  <c r="F168" i="15"/>
  <c r="I168" i="15" s="1"/>
  <c r="F167" i="15"/>
  <c r="I167" i="15" s="1"/>
  <c r="I166" i="15"/>
  <c r="F166" i="15"/>
  <c r="F165" i="15"/>
  <c r="I165" i="15" s="1"/>
  <c r="M165" i="15" s="1"/>
  <c r="N44" i="17" s="1"/>
  <c r="F164" i="15"/>
  <c r="I164" i="15" s="1"/>
  <c r="M164" i="15" s="1"/>
  <c r="M44" i="17" s="1"/>
  <c r="F163" i="15"/>
  <c r="I163" i="15" s="1"/>
  <c r="F162" i="15"/>
  <c r="I162" i="15" s="1"/>
  <c r="F161" i="15"/>
  <c r="I161" i="15" s="1"/>
  <c r="M161" i="15" s="1"/>
  <c r="G44" i="17" s="1"/>
  <c r="I160" i="15"/>
  <c r="F160" i="15"/>
  <c r="F159" i="15"/>
  <c r="I159" i="15" s="1"/>
  <c r="M159" i="15" s="1"/>
  <c r="D44" i="17" s="1"/>
  <c r="F158" i="15"/>
  <c r="I158" i="15" s="1"/>
  <c r="M158" i="15" s="1"/>
  <c r="C44" i="17" s="1"/>
  <c r="I156" i="15"/>
  <c r="F156" i="15"/>
  <c r="F155" i="15"/>
  <c r="I155" i="15" s="1"/>
  <c r="F154" i="15"/>
  <c r="I154" i="15" s="1"/>
  <c r="F153" i="15"/>
  <c r="I153" i="15" s="1"/>
  <c r="M153" i="15" s="1"/>
  <c r="J49" i="17" s="1"/>
  <c r="I152" i="15"/>
  <c r="F152" i="15"/>
  <c r="F151" i="15"/>
  <c r="I151" i="15" s="1"/>
  <c r="F150" i="15"/>
  <c r="I150" i="15" s="1"/>
  <c r="I149" i="15"/>
  <c r="M149" i="15" s="1"/>
  <c r="P43" i="17" s="1"/>
  <c r="F149" i="15"/>
  <c r="I148" i="15"/>
  <c r="F148" i="15"/>
  <c r="F147" i="15"/>
  <c r="I147" i="15" s="1"/>
  <c r="F146" i="15"/>
  <c r="I146" i="15" s="1"/>
  <c r="F145" i="15"/>
  <c r="I145" i="15" s="1"/>
  <c r="F144" i="15"/>
  <c r="I144" i="15" s="1"/>
  <c r="I143" i="15"/>
  <c r="F143" i="15"/>
  <c r="F142" i="15"/>
  <c r="I142" i="15" s="1"/>
  <c r="I141" i="15"/>
  <c r="F141" i="15"/>
  <c r="F140" i="15"/>
  <c r="I140" i="15" s="1"/>
  <c r="F139" i="15"/>
  <c r="I139" i="15" s="1"/>
  <c r="F138" i="15"/>
  <c r="I138" i="15" s="1"/>
  <c r="M138" i="15" s="1"/>
  <c r="G43" i="17" s="1"/>
  <c r="F137" i="15"/>
  <c r="I137" i="15" s="1"/>
  <c r="I136" i="15"/>
  <c r="F136" i="15"/>
  <c r="F135" i="15"/>
  <c r="I135" i="15" s="1"/>
  <c r="F134" i="15"/>
  <c r="I134" i="15" s="1"/>
  <c r="I133" i="15"/>
  <c r="F133" i="15"/>
  <c r="I131" i="15"/>
  <c r="F131" i="15"/>
  <c r="F130" i="15"/>
  <c r="I130" i="15" s="1"/>
  <c r="F129" i="15"/>
  <c r="I129" i="15" s="1"/>
  <c r="I128" i="15"/>
  <c r="F128" i="15"/>
  <c r="F127" i="15"/>
  <c r="I127" i="15" s="1"/>
  <c r="M127" i="15" s="1"/>
  <c r="M42" i="17" s="1"/>
  <c r="I126" i="15"/>
  <c r="M126" i="15" s="1"/>
  <c r="E42" i="17" s="1"/>
  <c r="F126" i="15"/>
  <c r="I124" i="15"/>
  <c r="F124" i="15"/>
  <c r="F123" i="15"/>
  <c r="I123" i="15" s="1"/>
  <c r="F122" i="15"/>
  <c r="I122" i="15" s="1"/>
  <c r="F121" i="15"/>
  <c r="I121" i="15" s="1"/>
  <c r="F120" i="15"/>
  <c r="I120" i="15" s="1"/>
  <c r="F119" i="15"/>
  <c r="I119" i="15" s="1"/>
  <c r="F118" i="15"/>
  <c r="I118" i="15" s="1"/>
  <c r="I117" i="15"/>
  <c r="F117" i="15"/>
  <c r="I116" i="15"/>
  <c r="F116" i="15"/>
  <c r="F115" i="15"/>
  <c r="I115" i="15" s="1"/>
  <c r="F114" i="15"/>
  <c r="I114" i="15" s="1"/>
  <c r="F113" i="15"/>
  <c r="I113" i="15" s="1"/>
  <c r="M113" i="15" s="1"/>
  <c r="Q41" i="17" s="1"/>
  <c r="F112" i="15"/>
  <c r="I112" i="15" s="1"/>
  <c r="F111" i="15"/>
  <c r="I111" i="15" s="1"/>
  <c r="F110" i="15"/>
  <c r="I110" i="15" s="1"/>
  <c r="F109" i="15"/>
  <c r="I109" i="15" s="1"/>
  <c r="F108" i="15"/>
  <c r="I108" i="15" s="1"/>
  <c r="F107" i="15"/>
  <c r="I107" i="15" s="1"/>
  <c r="F106" i="15"/>
  <c r="I106" i="15" s="1"/>
  <c r="M106" i="15" s="1"/>
  <c r="K41" i="17" s="1"/>
  <c r="F105" i="15"/>
  <c r="I105" i="15" s="1"/>
  <c r="F104" i="15"/>
  <c r="I104" i="15" s="1"/>
  <c r="F103" i="15"/>
  <c r="I103" i="15" s="1"/>
  <c r="F102" i="15"/>
  <c r="I102" i="15" s="1"/>
  <c r="I101" i="15"/>
  <c r="F101" i="15"/>
  <c r="F100" i="15"/>
  <c r="I100" i="15" s="1"/>
  <c r="M100" i="15" s="1"/>
  <c r="E41" i="17" s="1"/>
  <c r="F99" i="15"/>
  <c r="I99" i="15" s="1"/>
  <c r="F98" i="15"/>
  <c r="I98" i="15" s="1"/>
  <c r="F97" i="15"/>
  <c r="I97" i="15" s="1"/>
  <c r="M97" i="15" s="1"/>
  <c r="D41" i="17" s="1"/>
  <c r="F95" i="15"/>
  <c r="I95" i="15" s="1"/>
  <c r="F94" i="15"/>
  <c r="I94" i="15" s="1"/>
  <c r="F93" i="15"/>
  <c r="I93" i="15" s="1"/>
  <c r="F92" i="15"/>
  <c r="I92" i="15" s="1"/>
  <c r="I91" i="15"/>
  <c r="F91" i="15"/>
  <c r="F90" i="15"/>
  <c r="I90" i="15" s="1"/>
  <c r="M90" i="15" s="1"/>
  <c r="V40" i="17" s="1"/>
  <c r="F89" i="15"/>
  <c r="I89" i="15" s="1"/>
  <c r="M88" i="15" s="1"/>
  <c r="Q40" i="17" s="1"/>
  <c r="F88" i="15"/>
  <c r="I88" i="15" s="1"/>
  <c r="F87" i="15"/>
  <c r="I87" i="15" s="1"/>
  <c r="F86" i="15"/>
  <c r="I86" i="15" s="1"/>
  <c r="I85" i="15"/>
  <c r="M85" i="15" s="1"/>
  <c r="K40" i="17" s="1"/>
  <c r="F85" i="15"/>
  <c r="F84" i="15"/>
  <c r="I84" i="15" s="1"/>
  <c r="F83" i="15"/>
  <c r="I83" i="15" s="1"/>
  <c r="F82" i="15"/>
  <c r="I82" i="15" s="1"/>
  <c r="M82" i="15" s="1"/>
  <c r="E40" i="17" s="1"/>
  <c r="F81" i="15"/>
  <c r="I81" i="15" s="1"/>
  <c r="F80" i="15"/>
  <c r="I80" i="15" s="1"/>
  <c r="I79" i="15"/>
  <c r="M79" i="15" s="1"/>
  <c r="C40" i="17" s="1"/>
  <c r="F79" i="15"/>
  <c r="F76" i="15"/>
  <c r="I76" i="15" s="1"/>
  <c r="F75" i="15"/>
  <c r="I75" i="15" s="1"/>
  <c r="I74" i="15"/>
  <c r="F74" i="15"/>
  <c r="F73" i="15"/>
  <c r="I73" i="15" s="1"/>
  <c r="F72" i="15"/>
  <c r="I72" i="15" s="1"/>
  <c r="F71" i="15"/>
  <c r="I71" i="15" s="1"/>
  <c r="F70" i="15"/>
  <c r="I70" i="15" s="1"/>
  <c r="M70" i="15" s="1"/>
  <c r="N39" i="17" s="1"/>
  <c r="F69" i="15"/>
  <c r="I69" i="15" s="1"/>
  <c r="F68" i="15"/>
  <c r="I68" i="15" s="1"/>
  <c r="M67" i="15" s="1"/>
  <c r="J39" i="17" s="1"/>
  <c r="F67" i="15"/>
  <c r="I67" i="15" s="1"/>
  <c r="F65" i="15"/>
  <c r="I65" i="15" s="1"/>
  <c r="F64" i="15"/>
  <c r="I64" i="15" s="1"/>
  <c r="F63" i="15"/>
  <c r="I63" i="15" s="1"/>
  <c r="F62" i="15"/>
  <c r="I62" i="15" s="1"/>
  <c r="M62" i="15" s="1"/>
  <c r="E48" i="17" s="1"/>
  <c r="F61" i="15"/>
  <c r="I61" i="15" s="1"/>
  <c r="F60" i="15"/>
  <c r="I60" i="15" s="1"/>
  <c r="I59" i="15"/>
  <c r="F59" i="15"/>
  <c r="F58" i="15"/>
  <c r="I58" i="15" s="1"/>
  <c r="M58" i="15" s="1"/>
  <c r="O38" i="17" s="1"/>
  <c r="F57" i="15"/>
  <c r="I57" i="15" s="1"/>
  <c r="F56" i="15"/>
  <c r="I56" i="15" s="1"/>
  <c r="F55" i="15"/>
  <c r="I55" i="15" s="1"/>
  <c r="M55" i="15" s="1"/>
  <c r="M38" i="17" s="1"/>
  <c r="I54" i="15"/>
  <c r="F54" i="15"/>
  <c r="I53" i="15"/>
  <c r="F53" i="15"/>
  <c r="F52" i="15"/>
  <c r="I52" i="15" s="1"/>
  <c r="M52" i="15" s="1"/>
  <c r="I38" i="17" s="1"/>
  <c r="F51" i="15"/>
  <c r="I51" i="15" s="1"/>
  <c r="F50" i="15"/>
  <c r="I50" i="15" s="1"/>
  <c r="F49" i="15"/>
  <c r="I49" i="15" s="1"/>
  <c r="M49" i="15" s="1"/>
  <c r="G38" i="17" s="1"/>
  <c r="I47" i="15"/>
  <c r="F47" i="15"/>
  <c r="I46" i="15"/>
  <c r="F46" i="15"/>
  <c r="F45" i="15"/>
  <c r="I45" i="15" s="1"/>
  <c r="F44" i="15"/>
  <c r="I44" i="15" s="1"/>
  <c r="I43" i="15"/>
  <c r="F43" i="15"/>
  <c r="F42" i="15"/>
  <c r="I42" i="15" s="1"/>
  <c r="F41" i="15"/>
  <c r="I41" i="15" s="1"/>
  <c r="F40" i="15"/>
  <c r="I40" i="15" s="1"/>
  <c r="F39" i="15"/>
  <c r="I39" i="15" s="1"/>
  <c r="I38" i="15"/>
  <c r="F38" i="15"/>
  <c r="F37" i="15"/>
  <c r="I37" i="15" s="1"/>
  <c r="F36" i="15"/>
  <c r="I36" i="15" s="1"/>
  <c r="I35" i="15"/>
  <c r="F35" i="15"/>
  <c r="F34" i="15"/>
  <c r="I34" i="15" s="1"/>
  <c r="F33" i="15"/>
  <c r="I33" i="15" s="1"/>
  <c r="F32" i="15"/>
  <c r="I32" i="15" s="1"/>
  <c r="F31" i="15"/>
  <c r="I31" i="15" s="1"/>
  <c r="F30" i="15"/>
  <c r="I30" i="15" s="1"/>
  <c r="F29" i="15"/>
  <c r="I29" i="15" s="1"/>
  <c r="F28" i="15"/>
  <c r="I28" i="15" s="1"/>
  <c r="F27" i="15"/>
  <c r="I27" i="15" s="1"/>
  <c r="F26" i="15"/>
  <c r="I26" i="15" s="1"/>
  <c r="F25" i="15"/>
  <c r="I25" i="15" s="1"/>
  <c r="F23" i="15"/>
  <c r="I23" i="15" s="1"/>
  <c r="M22" i="15" s="1"/>
  <c r="C48" i="17" s="1"/>
  <c r="F22" i="15"/>
  <c r="I22" i="15" s="1"/>
  <c r="F21" i="15"/>
  <c r="I21" i="15" s="1"/>
  <c r="F20" i="15"/>
  <c r="I20" i="15" s="1"/>
  <c r="M20" i="15" s="1"/>
  <c r="O36" i="17" s="1"/>
  <c r="F19" i="15"/>
  <c r="I19" i="15" s="1"/>
  <c r="M19" i="15" s="1"/>
  <c r="K36" i="17" s="1"/>
  <c r="F18" i="15"/>
  <c r="I18" i="15" s="1"/>
  <c r="M18" i="15" s="1"/>
  <c r="G36" i="17" s="1"/>
  <c r="M25" i="15" l="1"/>
  <c r="G37" i="17" s="1"/>
  <c r="H251" i="15"/>
  <c r="M56" i="15"/>
  <c r="N38" i="17" s="1"/>
  <c r="M198" i="15"/>
  <c r="U46" i="17" s="1"/>
  <c r="M50" i="15"/>
  <c r="H38" i="17" s="1"/>
  <c r="M27" i="15"/>
  <c r="H37" i="17" s="1"/>
  <c r="M179" i="15"/>
  <c r="H45" i="17" s="1"/>
  <c r="M222" i="15"/>
  <c r="U47" i="17" s="1"/>
  <c r="A265" i="15"/>
  <c r="C265" i="15" s="1"/>
  <c r="M162" i="15"/>
  <c r="H44" i="17" s="1"/>
  <c r="M35" i="15"/>
  <c r="M37" i="17" s="1"/>
  <c r="M224" i="15"/>
  <c r="N49" i="17" s="1"/>
  <c r="M115" i="15"/>
  <c r="T41" i="17" s="1"/>
  <c r="M173" i="15"/>
  <c r="K55" i="17" s="1"/>
  <c r="C257" i="15"/>
  <c r="H257" i="15" s="1"/>
  <c r="M151" i="15"/>
  <c r="S43" i="17" s="1"/>
  <c r="M37" i="15"/>
  <c r="N37" i="17" s="1"/>
  <c r="A269" i="15"/>
  <c r="C269" i="15" s="1"/>
  <c r="M140" i="15"/>
  <c r="H43" i="17" s="1"/>
  <c r="M155" i="15"/>
  <c r="J52" i="17" s="1"/>
  <c r="M130" i="15"/>
  <c r="I52" i="17" s="1"/>
  <c r="M32" i="15"/>
  <c r="L37" i="17" s="1"/>
  <c r="M60" i="15"/>
  <c r="R38" i="17" s="1"/>
  <c r="M92" i="15"/>
  <c r="G50" i="17" s="1"/>
  <c r="M184" i="15"/>
  <c r="L54" i="17" s="1"/>
  <c r="H245" i="15"/>
  <c r="M53" i="15"/>
  <c r="J38" i="17" s="1"/>
  <c r="M176" i="15"/>
  <c r="D45" i="17" s="1"/>
  <c r="M46" i="15"/>
  <c r="D53" i="17" s="1"/>
  <c r="M133" i="15"/>
  <c r="E43" i="17" s="1"/>
  <c r="M213" i="15"/>
  <c r="J47" i="17" s="1"/>
  <c r="C253" i="15"/>
  <c r="H253" i="15" s="1"/>
  <c r="M42" i="15"/>
  <c r="T37" i="17" s="1"/>
  <c r="M73" i="15"/>
  <c r="Q39" i="17" s="1"/>
  <c r="M208" i="15"/>
  <c r="F47" i="17" s="1"/>
  <c r="A267" i="15"/>
  <c r="C267" i="15" s="1"/>
  <c r="M30" i="15"/>
  <c r="K37" i="17" s="1"/>
  <c r="M40" i="15"/>
  <c r="O37" i="17" s="1"/>
  <c r="M86" i="15"/>
  <c r="N40" i="17" s="1"/>
  <c r="M102" i="15"/>
  <c r="J41" i="17" s="1"/>
  <c r="M128" i="15"/>
  <c r="S42" i="17" s="1"/>
  <c r="M144" i="15"/>
  <c r="M43" i="17" s="1"/>
  <c r="M167" i="15"/>
  <c r="S44" i="17" s="1"/>
  <c r="M190" i="15"/>
  <c r="H46" i="17" s="1"/>
  <c r="M83" i="15"/>
  <c r="J40" i="17" s="1"/>
  <c r="M108" i="15"/>
  <c r="L41" i="17" s="1"/>
  <c r="M119" i="15"/>
  <c r="H50" i="17" s="1"/>
  <c r="M135" i="15"/>
  <c r="F43" i="17" s="1"/>
  <c r="M146" i="15"/>
  <c r="N43" i="17" s="1"/>
  <c r="M169" i="15"/>
  <c r="V44" i="17" s="1"/>
  <c r="M187" i="15"/>
  <c r="D46" i="17" s="1"/>
  <c r="M80" i="15"/>
  <c r="D40" i="17" s="1"/>
  <c r="M121" i="15"/>
  <c r="H53" i="17" s="1"/>
  <c r="M182" i="15"/>
  <c r="U45" i="17" s="1"/>
  <c r="M196" i="15"/>
  <c r="R46" i="17" s="1"/>
  <c r="M44" i="15"/>
  <c r="D48" i="17" s="1"/>
  <c r="M75" i="15"/>
  <c r="F50" i="17" s="1"/>
  <c r="M111" i="15"/>
  <c r="M41" i="17" s="1"/>
  <c r="M193" i="15"/>
  <c r="J46" i="17" s="1"/>
  <c r="L25" i="16"/>
  <c r="A262" i="15"/>
  <c r="C262" i="15" s="1"/>
  <c r="A263" i="15"/>
  <c r="C263" i="15" s="1"/>
  <c r="A264" i="15"/>
  <c r="C264" i="15" s="1"/>
</calcChain>
</file>

<file path=xl/sharedStrings.xml><?xml version="1.0" encoding="utf-8"?>
<sst xmlns="http://schemas.openxmlformats.org/spreadsheetml/2006/main" count="1637" uniqueCount="338">
  <si>
    <t>Sygnalizacja świetlna</t>
  </si>
  <si>
    <t xml:space="preserve">Skrzyżowanie </t>
  </si>
  <si>
    <t xml:space="preserve"> Gen. Z. Podhorskiego - Gen. J. Dwernickiego - Utrata - Kolejowa </t>
  </si>
  <si>
    <t xml:space="preserve">Skrzyżowanie Gen. Z. Podhorskiego - Gen. J. Dwernickiego - Utrata - Kolejowa </t>
  </si>
  <si>
    <t>DIAGRAM FAZ</t>
  </si>
  <si>
    <t>FAZA I</t>
  </si>
  <si>
    <t>FAZA II</t>
  </si>
  <si>
    <t>FAZA III</t>
  </si>
  <si>
    <t>FAZA IV</t>
  </si>
  <si>
    <t>FAZA VI</t>
  </si>
  <si>
    <r>
      <t xml:space="preserve">           </t>
    </r>
    <r>
      <rPr>
        <b/>
        <u/>
        <sz val="12"/>
        <rFont val="Arial CE"/>
        <family val="2"/>
        <charset val="238"/>
      </rPr>
      <t>Obliczenia minimalnych czasów międzyzielonych</t>
    </r>
  </si>
  <si>
    <t>Prędkość pieszego = 1,4m/s</t>
  </si>
  <si>
    <t>Prędkość rowerzysty = 2,8m/s</t>
  </si>
  <si>
    <r>
      <t>Prędkość ewakuacji pojazdów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13,89m/s (50km/h)</t>
    </r>
  </si>
  <si>
    <r>
      <t>Prędkość ewakuacji pojazdów skręcających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11,11m/s (40km/h)</t>
    </r>
  </si>
  <si>
    <r>
      <t>Prędkość ewakuacji pojazdów nawracających - v</t>
    </r>
    <r>
      <rPr>
        <vertAlign val="subscript"/>
        <sz val="8"/>
        <rFont val="Arial CE"/>
        <family val="2"/>
        <charset val="238"/>
      </rPr>
      <t>e</t>
    </r>
    <r>
      <rPr>
        <sz val="8"/>
        <rFont val="Arial CE"/>
        <family val="2"/>
        <charset val="238"/>
      </rPr>
      <t xml:space="preserve"> = 9,72m/s (35km/h)</t>
    </r>
  </si>
  <si>
    <t>Prędkość dojazdu pojazdów - vd = 13,89m/s (50km/h)</t>
  </si>
  <si>
    <t>Prędkość dojazdu pojazdów skręcających po łuku równym lub mniejszym niż R=15 - vd = 11,11m/s (40km/h)</t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</si>
  <si>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pojazdu = 3s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</si>
  <si>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pieszego = 0s    </t>
    </r>
  </si>
  <si>
    <r>
      <t>t</t>
    </r>
    <r>
      <rPr>
        <vertAlign val="subscript"/>
        <sz val="8"/>
        <rFont val="Arial CE"/>
        <family val="2"/>
        <charset val="238"/>
      </rPr>
      <t>w</t>
    </r>
    <r>
      <rPr>
        <sz val="8"/>
        <rFont val="Arial CE"/>
        <family val="2"/>
        <charset val="238"/>
      </rPr>
      <t xml:space="preserve"> rowerzysty = 0s    </t>
    </r>
  </si>
  <si>
    <t>Lp = 10m</t>
  </si>
  <si>
    <r>
      <t>t</t>
    </r>
    <r>
      <rPr>
        <vertAlign val="subscript"/>
        <sz val="8"/>
        <rFont val="Arial CE"/>
        <family val="2"/>
        <charset val="238"/>
      </rPr>
      <t>m</t>
    </r>
    <r>
      <rPr>
        <sz val="8"/>
        <rFont val="Arial CE"/>
        <family val="2"/>
        <charset val="238"/>
      </rPr>
      <t xml:space="preserve"> = t</t>
    </r>
    <r>
      <rPr>
        <vertAlign val="subscript"/>
        <sz val="8"/>
        <rFont val="Arial CE"/>
        <family val="2"/>
        <charset val="238"/>
      </rPr>
      <t>wi</t>
    </r>
    <r>
      <rPr>
        <sz val="8"/>
        <rFont val="Arial CE"/>
        <family val="2"/>
        <charset val="238"/>
      </rPr>
      <t xml:space="preserve"> + t</t>
    </r>
    <r>
      <rPr>
        <vertAlign val="subscript"/>
        <sz val="8"/>
        <rFont val="Arial CE"/>
        <family val="2"/>
        <charset val="238"/>
      </rPr>
      <t>ei</t>
    </r>
    <r>
      <rPr>
        <sz val="8"/>
        <rFont val="Arial CE"/>
        <family val="2"/>
        <charset val="238"/>
      </rPr>
      <t xml:space="preserve"> - t</t>
    </r>
    <r>
      <rPr>
        <vertAlign val="subscript"/>
        <sz val="8"/>
        <rFont val="Arial CE"/>
        <family val="2"/>
        <charset val="238"/>
      </rPr>
      <t>di</t>
    </r>
  </si>
  <si>
    <t>Le + Lp</t>
  </si>
  <si>
    <t>Ld</t>
  </si>
  <si>
    <t>+ 1</t>
  </si>
  <si>
    <t>Ve</t>
  </si>
  <si>
    <t>Vd</t>
  </si>
  <si>
    <t>indeks</t>
  </si>
  <si>
    <t>Le</t>
  </si>
  <si>
    <t>1K - 5K</t>
  </si>
  <si>
    <r>
      <t>t</t>
    </r>
    <r>
      <rPr>
        <vertAlign val="subscript"/>
        <sz val="7.5"/>
        <rFont val="Arial CE"/>
        <family val="2"/>
        <charset val="238"/>
      </rPr>
      <t>m</t>
    </r>
    <r>
      <rPr>
        <sz val="7.5"/>
        <rFont val="Arial CE"/>
        <family val="2"/>
        <charset val="238"/>
      </rPr>
      <t>=</t>
    </r>
  </si>
  <si>
    <r>
      <t>t</t>
    </r>
    <r>
      <rPr>
        <vertAlign val="subscript"/>
        <sz val="7.5"/>
        <rFont val="Arial CE"/>
        <family val="2"/>
        <charset val="238"/>
      </rPr>
      <t>m zao</t>
    </r>
    <r>
      <rPr>
        <sz val="7.5"/>
        <rFont val="Arial CE"/>
        <family val="2"/>
        <charset val="238"/>
      </rPr>
      <t>=</t>
    </r>
  </si>
  <si>
    <t>s</t>
  </si>
  <si>
    <r>
      <t>t</t>
    </r>
    <r>
      <rPr>
        <vertAlign val="subscript"/>
        <sz val="7.5"/>
        <rFont val="Arial CE"/>
        <family val="2"/>
        <charset val="238"/>
      </rPr>
      <t>m przyjęte</t>
    </r>
    <r>
      <rPr>
        <sz val="7.5"/>
        <rFont val="Arial CE"/>
        <family val="2"/>
        <charset val="238"/>
      </rPr>
      <t>=</t>
    </r>
  </si>
  <si>
    <t>1K - 9K</t>
  </si>
  <si>
    <t>1K - 13P</t>
  </si>
  <si>
    <t>1K - 13R</t>
  </si>
  <si>
    <t>13P - 1K</t>
  </si>
  <si>
    <t>13R - 1K</t>
  </si>
  <si>
    <t>2K - 5K</t>
  </si>
  <si>
    <t>2K - 6K</t>
  </si>
  <si>
    <t>2K - 9K</t>
  </si>
  <si>
    <t>2K - 10K</t>
  </si>
  <si>
    <t>2K - 11K</t>
  </si>
  <si>
    <t>2K - 12K</t>
  </si>
  <si>
    <t>2K - 13P</t>
  </si>
  <si>
    <t>2K - 13R</t>
  </si>
  <si>
    <t>2K - 18P</t>
  </si>
  <si>
    <t>2K - 18R</t>
  </si>
  <si>
    <t>13P - 2K</t>
  </si>
  <si>
    <t>13R - 2K</t>
  </si>
  <si>
    <t>18P - 2K</t>
  </si>
  <si>
    <t>18R - 2K</t>
  </si>
  <si>
    <t>3K - 5K</t>
  </si>
  <si>
    <t>3K - 6K</t>
  </si>
  <si>
    <t>3K - 7K</t>
  </si>
  <si>
    <t>3K - 8K</t>
  </si>
  <si>
    <t>3K -11K</t>
  </si>
  <si>
    <t>3K - 12K</t>
  </si>
  <si>
    <t>3K - 13P</t>
  </si>
  <si>
    <t>3K - 13R</t>
  </si>
  <si>
    <t>3K - 16P</t>
  </si>
  <si>
    <t>3K - 16R</t>
  </si>
  <si>
    <t>13P - 3K</t>
  </si>
  <si>
    <t>13R - 3K</t>
  </si>
  <si>
    <t>16P - 3K</t>
  </si>
  <si>
    <t>16R - 3K</t>
  </si>
  <si>
    <t>4K - 8K</t>
  </si>
  <si>
    <t>4K - 12K</t>
  </si>
  <si>
    <t>4K - 15P</t>
  </si>
  <si>
    <t>4K - 15R</t>
  </si>
  <si>
    <t>15P - 4K</t>
  </si>
  <si>
    <t>15R - 4K</t>
  </si>
  <si>
    <t>5K - 1K</t>
  </si>
  <si>
    <t>5K - 2K</t>
  </si>
  <si>
    <t>5K - 3K</t>
  </si>
  <si>
    <t>5K - 8K</t>
  </si>
  <si>
    <t>5K - 9K</t>
  </si>
  <si>
    <t>5K - 12K</t>
  </si>
  <si>
    <t>5K - 15P</t>
  </si>
  <si>
    <t>5K - 15R</t>
  </si>
  <si>
    <t>5K - 20P</t>
  </si>
  <si>
    <t>5K - 20R</t>
  </si>
  <si>
    <t>15P - 5K</t>
  </si>
  <si>
    <t>15R - 5K</t>
  </si>
  <si>
    <t>20P - 5K</t>
  </si>
  <si>
    <t>20R - 5K</t>
  </si>
  <si>
    <t>6K - 2K</t>
  </si>
  <si>
    <t>6K - 3K</t>
  </si>
  <si>
    <t>6K - 8K</t>
  </si>
  <si>
    <t>6K - 9K</t>
  </si>
  <si>
    <t>6K - 10K</t>
  </si>
  <si>
    <t>6K - 11K</t>
  </si>
  <si>
    <t>6K - 15P</t>
  </si>
  <si>
    <t>6K - 15R</t>
  </si>
  <si>
    <t>6K - 18P</t>
  </si>
  <si>
    <t>6K - 18R</t>
  </si>
  <si>
    <t>15P - 6K</t>
  </si>
  <si>
    <t>15R - 6K</t>
  </si>
  <si>
    <t>18P - 6K</t>
  </si>
  <si>
    <t>18R - 6K</t>
  </si>
  <si>
    <t>7K - 3K</t>
  </si>
  <si>
    <t>7K - 11K</t>
  </si>
  <si>
    <t>7K - 17P</t>
  </si>
  <si>
    <t>7K - 17R</t>
  </si>
  <si>
    <t>17P - 7K</t>
  </si>
  <si>
    <t>17R - 7K</t>
  </si>
  <si>
    <t>8K - 3K</t>
  </si>
  <si>
    <t>8K - 4K</t>
  </si>
  <si>
    <t>8K - 5K</t>
  </si>
  <si>
    <t>8K - 6K</t>
  </si>
  <si>
    <t>8K - 11K</t>
  </si>
  <si>
    <t>8K - 12K</t>
  </si>
  <si>
    <t>8K - 14P</t>
  </si>
  <si>
    <t>8K - 14R</t>
  </si>
  <si>
    <t>8K - 17P</t>
  </si>
  <si>
    <t>8K - 17R</t>
  </si>
  <si>
    <t>14P - 8K</t>
  </si>
  <si>
    <t>14R - 8K</t>
  </si>
  <si>
    <t>17P - 8K</t>
  </si>
  <si>
    <t>17R - 8K</t>
  </si>
  <si>
    <t>9K - 1K</t>
  </si>
  <si>
    <t>9K - 2K</t>
  </si>
  <si>
    <t>9K - 5K</t>
  </si>
  <si>
    <t>9K - 6K</t>
  </si>
  <si>
    <t>9K - 11K</t>
  </si>
  <si>
    <t>9K - 12K</t>
  </si>
  <si>
    <t>9K - 17P</t>
  </si>
  <si>
    <t>9K - 17R</t>
  </si>
  <si>
    <t>9K - 20P</t>
  </si>
  <si>
    <t>9K - 20R</t>
  </si>
  <si>
    <t>17P - 9K</t>
  </si>
  <si>
    <t>17R - 9K</t>
  </si>
  <si>
    <t>20P - 9K</t>
  </si>
  <si>
    <t>20R - 9K</t>
  </si>
  <si>
    <t>10K - 2K</t>
  </si>
  <si>
    <t>10K - 6K</t>
  </si>
  <si>
    <t>10K - 19P</t>
  </si>
  <si>
    <t>10K - 19R</t>
  </si>
  <si>
    <t>19P - 10K</t>
  </si>
  <si>
    <t>19R - 10K</t>
  </si>
  <si>
    <t>11K - 2K</t>
  </si>
  <si>
    <t>11K - 3K</t>
  </si>
  <si>
    <t>11K - 6K</t>
  </si>
  <si>
    <t>11K - 7K</t>
  </si>
  <si>
    <t>11K - 8K</t>
  </si>
  <si>
    <t>11K - 9K</t>
  </si>
  <si>
    <t>11K - 16P</t>
  </si>
  <si>
    <t>11K - 16R</t>
  </si>
  <si>
    <t>11K - 19P</t>
  </si>
  <si>
    <t>11K - 19R</t>
  </si>
  <si>
    <t>16P - 11K</t>
  </si>
  <si>
    <t>16R - 11K</t>
  </si>
  <si>
    <t>19P - 11K</t>
  </si>
  <si>
    <t>19R - 11K</t>
  </si>
  <si>
    <t>12K - 2K</t>
  </si>
  <si>
    <t>12K - 3K</t>
  </si>
  <si>
    <t>12K - 4K</t>
  </si>
  <si>
    <t>12K - 5K</t>
  </si>
  <si>
    <t>12K - 8K</t>
  </si>
  <si>
    <t>12K - 9K</t>
  </si>
  <si>
    <t>12K - 14P</t>
  </si>
  <si>
    <t>12K - 14R</t>
  </si>
  <si>
    <t>12K - 19P</t>
  </si>
  <si>
    <t>12K - 19R</t>
  </si>
  <si>
    <t>14P - 12K</t>
  </si>
  <si>
    <t>14R - 12K</t>
  </si>
  <si>
    <t>19P - 12K</t>
  </si>
  <si>
    <t>19R - 12K</t>
  </si>
  <si>
    <t>Liczę minimalne czasy zezwalające</t>
  </si>
  <si>
    <t xml:space="preserve">L </t>
  </si>
  <si>
    <t>1K =</t>
  </si>
  <si>
    <t>przyjmuję</t>
  </si>
  <si>
    <t>2K =</t>
  </si>
  <si>
    <t>3K =</t>
  </si>
  <si>
    <t>4K =</t>
  </si>
  <si>
    <t>5K =</t>
  </si>
  <si>
    <t>6K =</t>
  </si>
  <si>
    <t>7K =</t>
  </si>
  <si>
    <t>8K =</t>
  </si>
  <si>
    <t>9K =</t>
  </si>
  <si>
    <t>10K =</t>
  </si>
  <si>
    <t>11K =</t>
  </si>
  <si>
    <t>12K =</t>
  </si>
  <si>
    <t>13P=</t>
  </si>
  <si>
    <t>13R=</t>
  </si>
  <si>
    <t>14P=</t>
  </si>
  <si>
    <t>14R=</t>
  </si>
  <si>
    <t>15P=</t>
  </si>
  <si>
    <t>15R=</t>
  </si>
  <si>
    <t>16P=</t>
  </si>
  <si>
    <t>16R=</t>
  </si>
  <si>
    <t>17P=</t>
  </si>
  <si>
    <t>17R=</t>
  </si>
  <si>
    <t>18P=</t>
  </si>
  <si>
    <t>18R=</t>
  </si>
  <si>
    <t>19P=</t>
  </si>
  <si>
    <t>19R=</t>
  </si>
  <si>
    <t>20P=</t>
  </si>
  <si>
    <t>20R=</t>
  </si>
  <si>
    <t>13P+14P=</t>
  </si>
  <si>
    <t>13R+14R=</t>
  </si>
  <si>
    <t>15P+16P=</t>
  </si>
  <si>
    <t>15R+16R=</t>
  </si>
  <si>
    <t>17P+18P=</t>
  </si>
  <si>
    <t>17R+18R=</t>
  </si>
  <si>
    <t>19P+20P=</t>
  </si>
  <si>
    <t>19R+20R=</t>
  </si>
  <si>
    <t>Skrzyżowanie Gen. Z. Podhorskiego - Gen. J. Dwernickiego - Utrata - Kolejowa</t>
  </si>
  <si>
    <t>Prędkość dojazdu pojazdów skręcających w lewo  = 11,11m/s (40km/h)</t>
  </si>
  <si>
    <t>Prędkość dojazdu pojazdów skręcających w prawo = 11,11m/s (40km/h)</t>
  </si>
  <si>
    <t>L dojazdu</t>
  </si>
  <si>
    <t>1K -20P</t>
  </si>
  <si>
    <r>
      <t>t</t>
    </r>
    <r>
      <rPr>
        <vertAlign val="subscript"/>
        <sz val="9"/>
        <rFont val="Arial CE"/>
        <family val="2"/>
        <charset val="238"/>
      </rPr>
      <t>d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</si>
  <si>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9"/>
        <rFont val="Arial CE"/>
        <family val="2"/>
        <charset val="238"/>
      </rPr>
      <t>d zao</t>
    </r>
    <r>
      <rPr>
        <sz val="9"/>
        <rFont val="Arial CE"/>
        <family val="2"/>
        <charset val="238"/>
      </rPr>
      <t>=</t>
    </r>
  </si>
  <si>
    <r>
      <t>t</t>
    </r>
    <r>
      <rPr>
        <vertAlign val="subscript"/>
        <sz val="8"/>
        <rFont val="Arial CE"/>
        <family val="2"/>
        <charset val="238"/>
      </rPr>
      <t>m przyjęte</t>
    </r>
    <r>
      <rPr>
        <sz val="8"/>
        <rFont val="Arial CE"/>
        <family val="2"/>
        <charset val="238"/>
      </rPr>
      <t>=</t>
    </r>
  </si>
  <si>
    <t>1K -20R</t>
  </si>
  <si>
    <t>4K -14P</t>
  </si>
  <si>
    <t>4K -14R</t>
  </si>
  <si>
    <t>7K -16P</t>
  </si>
  <si>
    <t>7K -16R</t>
  </si>
  <si>
    <t>10K -18P</t>
  </si>
  <si>
    <t>10K -18R</t>
  </si>
  <si>
    <t xml:space="preserve">Wykaz grup kolizyjnych - macierz konfliktów </t>
  </si>
  <si>
    <t>1K</t>
  </si>
  <si>
    <t>2K</t>
  </si>
  <si>
    <t>3K</t>
  </si>
  <si>
    <t>4K</t>
  </si>
  <si>
    <t>5K</t>
  </si>
  <si>
    <t>6K</t>
  </si>
  <si>
    <t>7K</t>
  </si>
  <si>
    <t>8K</t>
  </si>
  <si>
    <t>9K</t>
  </si>
  <si>
    <t>10K</t>
  </si>
  <si>
    <t>11K</t>
  </si>
  <si>
    <t>12K</t>
  </si>
  <si>
    <t>13PR</t>
  </si>
  <si>
    <t>14PR</t>
  </si>
  <si>
    <t>15PR</t>
  </si>
  <si>
    <t>16PR</t>
  </si>
  <si>
    <t>17PR</t>
  </si>
  <si>
    <t>18PR</t>
  </si>
  <si>
    <t>19PR</t>
  </si>
  <si>
    <t>20PR</t>
  </si>
  <si>
    <t>X</t>
  </si>
  <si>
    <t>Pięć faz sygnalizacyjnych</t>
  </si>
  <si>
    <t>I - 7K, 8K, 9K, 15PR, 16PR, 22S, 24S</t>
  </si>
  <si>
    <t>IV - 4K, 5K, 10K, 11K, 13PR, 14PR, 17PR, 18PR</t>
  </si>
  <si>
    <t>II - 1K, 2K, 7K, 8K, 15PR, 16PR, 19PR, 20PR, 22S, 24S</t>
  </si>
  <si>
    <t>V - 6K, 12K, 21S, 23S</t>
  </si>
  <si>
    <t>III - 1K, 2K, 3K, 19PR, 20PR, 22S, 24S</t>
  </si>
  <si>
    <r>
      <t>Macierz minimalnych czasów między zielonych T</t>
    </r>
    <r>
      <rPr>
        <b/>
        <vertAlign val="superscript"/>
        <sz val="14"/>
        <rFont val="Arial CE"/>
        <family val="2"/>
        <charset val="238"/>
      </rPr>
      <t>min</t>
    </r>
    <r>
      <rPr>
        <b/>
        <sz val="14"/>
        <rFont val="Arial CE"/>
        <family val="2"/>
        <charset val="238"/>
      </rPr>
      <t xml:space="preserve"> w [s]</t>
    </r>
  </si>
  <si>
    <t>Skrzyżowanie Gen. Z. Podhorskiego - Gen. J. Dwernickiego - Utrata - Kolejowa w Suwałkach</t>
  </si>
  <si>
    <r>
      <t>Program sygnalizacji akomodacyjny    T</t>
    </r>
    <r>
      <rPr>
        <b/>
        <vertAlign val="subscript"/>
        <sz val="12"/>
        <rFont val="Arial CE"/>
        <charset val="238"/>
      </rPr>
      <t>zmienne</t>
    </r>
    <r>
      <rPr>
        <b/>
        <sz val="12"/>
        <rFont val="Arial CE"/>
        <family val="2"/>
        <charset val="238"/>
      </rPr>
      <t>= 0- 110s</t>
    </r>
  </si>
  <si>
    <t xml:space="preserve"> max wzbudzenia wszystkich grup kołowych i pieszych</t>
  </si>
  <si>
    <t>Grupa</t>
  </si>
  <si>
    <t>Nr sygnalizatora</t>
  </si>
  <si>
    <t>K1a, K1ap</t>
  </si>
  <si>
    <t>K1b, K1bp</t>
  </si>
  <si>
    <t>K1c, K1cp</t>
  </si>
  <si>
    <t>K2a, K2ap</t>
  </si>
  <si>
    <t>K2b</t>
  </si>
  <si>
    <t>K2c, K2cp</t>
  </si>
  <si>
    <t>K3a, K3ap</t>
  </si>
  <si>
    <t>K3b, K3bp</t>
  </si>
  <si>
    <t>K3c, K3cp</t>
  </si>
  <si>
    <t>K4a, K4ap</t>
  </si>
  <si>
    <t>K4b</t>
  </si>
  <si>
    <t>K4c, K4cp</t>
  </si>
  <si>
    <t>R1a, R1b</t>
  </si>
  <si>
    <t>R1c, R1d</t>
  </si>
  <si>
    <t>R2a, R2b</t>
  </si>
  <si>
    <t>R2c, R2d</t>
  </si>
  <si>
    <t>R3a, R3b</t>
  </si>
  <si>
    <t>R3c, R3d</t>
  </si>
  <si>
    <t>R4a, R4b</t>
  </si>
  <si>
    <t>R4c, R4d</t>
  </si>
  <si>
    <t>21S</t>
  </si>
  <si>
    <t>S1</t>
  </si>
  <si>
    <t>22S</t>
  </si>
  <si>
    <t>S2</t>
  </si>
  <si>
    <t>23S</t>
  </si>
  <si>
    <t>S3</t>
  </si>
  <si>
    <t>24S</t>
  </si>
  <si>
    <t>S4</t>
  </si>
  <si>
    <t>zielony</t>
  </si>
  <si>
    <t>czerwony</t>
  </si>
  <si>
    <t>żółty</t>
  </si>
  <si>
    <t>żółto czerwony</t>
  </si>
  <si>
    <t>zielony pulsujący</t>
  </si>
  <si>
    <t>Program sygnalizacji awaryjny      T= 110s</t>
  </si>
  <si>
    <t>Skrzyżowanie  Gen. Z. Podhorskiego - Gen. J. Dwernickiego - Utrata - Kolejowa</t>
  </si>
  <si>
    <t>Programy sygnalizacji startowe</t>
  </si>
  <si>
    <t>min.180s</t>
  </si>
  <si>
    <t>Programy awaryjny  zawsze rozpoczyna się od fazy nr 4</t>
  </si>
  <si>
    <t xml:space="preserve">Program awaryjny  </t>
  </si>
  <si>
    <t xml:space="preserve">Program akomodacyjny  </t>
  </si>
  <si>
    <t xml:space="preserve"> W przypadku wielu zgłoszeń pierwsze otrzymują sygnał zielony grup 4K, 5K, 10K i 11K</t>
  </si>
  <si>
    <t>żółty pulsujący</t>
  </si>
  <si>
    <t>Programy sygnalizacji końcowe</t>
  </si>
  <si>
    <t>n-10</t>
  </si>
  <si>
    <t>n-5</t>
  </si>
  <si>
    <t>n</t>
  </si>
  <si>
    <t>n+5</t>
  </si>
  <si>
    <t>Zakończenie wyświetlania programów  awarynych natępuje po zakończeniu fazy nr 5</t>
  </si>
  <si>
    <t>Zakończenie wyświetlania programu akomodacyjnego natępuje po zakończeniu wyświetlania grup 6K i 12K</t>
  </si>
  <si>
    <t xml:space="preserve">Programy awaryjne  </t>
  </si>
  <si>
    <t>OBLICZENIA PRZEPUSTOWOŚCI SKRZYŻOWANIA STEROWANEGO  METODĄ  HCM-85</t>
  </si>
  <si>
    <t xml:space="preserve">Skrzyżowanie ulic Gen. Z. Podhorskiego - Gen. J. Dwernickiego - Utrata - Kolejowa w Suwałkach                   </t>
  </si>
  <si>
    <t>Program max akomodacyjny</t>
  </si>
  <si>
    <t>T = 110s</t>
  </si>
  <si>
    <t>GRUPA     KOŁOWA NR</t>
  </si>
  <si>
    <t>ORGANIZACJA RUCHU</t>
  </si>
  <si>
    <t>SZEROKOŚĆ WLOTU</t>
  </si>
  <si>
    <t>PROGRAM SYGNALIZACJI</t>
  </si>
  <si>
    <t>WSPÓŁCZYNNIKI KORYGUJĄCE</t>
  </si>
  <si>
    <t>NATĘŻENIE NASYCENIA</t>
  </si>
  <si>
    <t>NATĘŻENIE NASYCENIA Z SYGNALIZACJĄ</t>
  </si>
  <si>
    <t>ZAŁOŻONY  RUCH</t>
  </si>
  <si>
    <t>% wykorzystania czasu na wlocie</t>
  </si>
  <si>
    <r>
      <t>t</t>
    </r>
    <r>
      <rPr>
        <b/>
        <vertAlign val="subscript"/>
        <sz val="12"/>
        <rFont val="Arial CE"/>
        <family val="2"/>
        <charset val="238"/>
      </rPr>
      <t>z</t>
    </r>
  </si>
  <si>
    <t>T</t>
  </si>
  <si>
    <t>t</t>
  </si>
  <si>
    <r>
      <t>S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</si>
  <si>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w</t>
    </r>
  </si>
  <si>
    <r>
      <t>f</t>
    </r>
    <r>
      <rPr>
        <b/>
        <vertAlign val="subscript"/>
        <sz val="12"/>
        <rFont val="Arial CE"/>
        <family val="2"/>
        <charset val="238"/>
      </rPr>
      <t>c</t>
    </r>
  </si>
  <si>
    <r>
      <t>f</t>
    </r>
    <r>
      <rPr>
        <b/>
        <vertAlign val="subscript"/>
        <sz val="12"/>
        <rFont val="Arial CE"/>
        <family val="2"/>
        <charset val="238"/>
      </rPr>
      <t>s</t>
    </r>
  </si>
  <si>
    <r>
      <t>f</t>
    </r>
    <r>
      <rPr>
        <b/>
        <vertAlign val="subscript"/>
        <sz val="12"/>
        <rFont val="Arial CE"/>
        <family val="2"/>
        <charset val="238"/>
      </rPr>
      <t>mp</t>
    </r>
  </si>
  <si>
    <r>
      <t>f</t>
    </r>
    <r>
      <rPr>
        <b/>
        <vertAlign val="subscript"/>
        <sz val="12"/>
        <rFont val="Arial CE"/>
        <family val="2"/>
        <charset val="238"/>
      </rPr>
      <t>a</t>
    </r>
  </si>
  <si>
    <r>
      <t>f</t>
    </r>
    <r>
      <rPr>
        <b/>
        <vertAlign val="subscript"/>
        <sz val="12"/>
        <rFont val="Arial CE"/>
        <family val="2"/>
        <charset val="238"/>
      </rPr>
      <t>o</t>
    </r>
  </si>
  <si>
    <r>
      <t>f</t>
    </r>
    <r>
      <rPr>
        <b/>
        <vertAlign val="subscript"/>
        <sz val="12"/>
        <rFont val="Arial CE"/>
        <family val="2"/>
        <charset val="238"/>
      </rPr>
      <t>p</t>
    </r>
  </si>
  <si>
    <r>
      <t>f</t>
    </r>
    <r>
      <rPr>
        <b/>
        <vertAlign val="subscript"/>
        <sz val="12"/>
        <rFont val="Arial CE"/>
        <family val="2"/>
        <charset val="238"/>
      </rPr>
      <t>l</t>
    </r>
  </si>
  <si>
    <t>w prawo syg. ogólny</t>
  </si>
  <si>
    <t>w prawo strzałka</t>
  </si>
  <si>
    <t xml:space="preserve">prosto   </t>
  </si>
  <si>
    <t xml:space="preserve">w lewo </t>
  </si>
  <si>
    <t xml:space="preserve">Obliczenia czasów dojazdu poj. skręcających do przejść  
dla pieszych i przejazdów dla rowerów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</si>
</sst>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6" x14ac:knownFonts="1">
    <font>
      <sz val="11"/>
      <color theme="1"/>
      <name val="Calibri"/>
      <family val="2"/>
      <charset val="238"/>
      <scheme val="minor"/>
    </font>
    <font>
      <b/>
      <u/>
      <sz val="18"/>
      <name val="Arial CE"/>
      <family val="2"/>
      <charset val="238"/>
    </font>
    <font>
      <b/>
      <sz val="14"/>
      <name val="Arial CE"/>
      <family val="2"/>
      <charset val="238"/>
    </font>
    <font>
      <sz val="10"/>
      <name val="Arial CE"/>
      <charset val="238"/>
    </font>
    <font>
      <b/>
      <u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b/>
      <u/>
      <sz val="12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vertAlign val="subscript"/>
      <sz val="8"/>
      <name val="Arial CE"/>
      <family val="2"/>
      <charset val="238"/>
    </font>
    <font>
      <sz val="7.5"/>
      <name val="Arial CE"/>
      <family val="2"/>
      <charset val="238"/>
    </font>
    <font>
      <vertAlign val="subscript"/>
      <sz val="7.5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8"/>
      <name val="Arial CE"/>
      <charset val="238"/>
    </font>
    <font>
      <b/>
      <sz val="10"/>
      <name val="Arial CE"/>
      <family val="2"/>
      <charset val="238"/>
    </font>
    <font>
      <sz val="9"/>
      <name val="Arial CE"/>
      <charset val="238"/>
    </font>
    <font>
      <vertAlign val="subscript"/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charset val="238"/>
    </font>
    <font>
      <b/>
      <vertAlign val="superscript"/>
      <sz val="14"/>
      <name val="Arial CE"/>
      <family val="2"/>
      <charset val="238"/>
    </font>
    <font>
      <b/>
      <vertAlign val="subscript"/>
      <sz val="12"/>
      <name val="Arial CE"/>
      <charset val="238"/>
    </font>
    <font>
      <sz val="6"/>
      <name val="Arial CE"/>
      <family val="2"/>
      <charset val="238"/>
    </font>
    <font>
      <sz val="5"/>
      <name val="Arial CE"/>
      <family val="2"/>
      <charset val="238"/>
    </font>
    <font>
      <sz val="10"/>
      <color indexed="11"/>
      <name val="Arial CE"/>
      <charset val="238"/>
    </font>
    <font>
      <sz val="12"/>
      <name val="Arial CE"/>
      <charset val="238"/>
    </font>
    <font>
      <sz val="14"/>
      <name val="Arial CE"/>
      <family val="2"/>
      <charset val="238"/>
    </font>
    <font>
      <sz val="8"/>
      <color indexed="10"/>
      <name val="Arial CE"/>
      <family val="2"/>
      <charset val="238"/>
    </font>
    <font>
      <b/>
      <sz val="10"/>
      <color rgb="FFFF000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b/>
      <sz val="9"/>
      <color indexed="10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sz val="12"/>
      <name val="Symbol"/>
      <family val="1"/>
      <charset val="2"/>
    </font>
    <font>
      <sz val="10"/>
      <color indexed="10"/>
      <name val="Arial CE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B050"/>
        <bgColor auto="1"/>
      </patternFill>
    </fill>
    <fill>
      <gradientFill>
        <stop position="0">
          <color theme="0"/>
        </stop>
        <stop position="0.5">
          <color rgb="FF00B050"/>
        </stop>
        <stop position="1">
          <color theme="0"/>
        </stop>
      </gradientFill>
    </fill>
    <fill>
      <patternFill patternType="solid">
        <fgColor rgb="FF00B050"/>
        <bgColor indexed="9"/>
      </patternFill>
    </fill>
    <fill>
      <gradientFill>
        <stop position="0">
          <color theme="1" tint="0.34900967436750391"/>
        </stop>
        <stop position="0.5">
          <color rgb="FFFFFF00"/>
        </stop>
        <stop position="1">
          <color theme="1" tint="0.34900967436750391"/>
        </stop>
      </gradientFill>
    </fill>
    <fill>
      <patternFill patternType="solid">
        <fgColor rgb="FFFFFF00"/>
        <bgColor indexed="63"/>
      </patternFill>
    </fill>
  </fills>
  <borders count="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 diagonalUp="1">
      <left/>
      <right/>
      <top/>
      <bottom/>
      <diagonal style="medium">
        <color indexed="10"/>
      </diagonal>
    </border>
    <border diagonalUp="1">
      <left style="thin">
        <color theme="4" tint="-0.24994659260841701"/>
      </left>
      <right/>
      <top/>
      <bottom/>
      <diagonal style="medium">
        <color indexed="10"/>
      </diagonal>
    </border>
    <border diagonalUp="1">
      <left style="medium">
        <color auto="1"/>
      </left>
      <right/>
      <top/>
      <bottom/>
      <diagonal style="medium">
        <color indexed="10"/>
      </diagonal>
    </border>
    <border>
      <left style="thin">
        <color indexed="64"/>
      </left>
      <right/>
      <top/>
      <bottom/>
      <diagonal/>
    </border>
    <border>
      <left/>
      <right style="thin">
        <color indexed="29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9">
    <xf numFmtId="0" fontId="0" fillId="0" borderId="0" xfId="0"/>
    <xf numFmtId="0" fontId="3" fillId="0" borderId="0" xfId="1"/>
    <xf numFmtId="0" fontId="4" fillId="0" borderId="0" xfId="1" applyFont="1" applyAlignment="1">
      <alignment horizontal="center"/>
    </xf>
    <xf numFmtId="0" fontId="5" fillId="0" borderId="0" xfId="1" applyFont="1"/>
    <xf numFmtId="0" fontId="2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/>
    <xf numFmtId="0" fontId="7" fillId="0" borderId="0" xfId="1" applyFont="1" applyAlignment="1">
      <alignment horizontal="left"/>
    </xf>
    <xf numFmtId="2" fontId="3" fillId="0" borderId="0" xfId="1" applyNumberFormat="1" applyAlignment="1">
      <alignment horizontal="left"/>
    </xf>
    <xf numFmtId="0" fontId="3" fillId="0" borderId="0" xfId="1" applyAlignment="1">
      <alignment horizontal="right"/>
    </xf>
    <xf numFmtId="0" fontId="3" fillId="0" borderId="0" xfId="1" applyAlignment="1">
      <alignment horizontal="left"/>
    </xf>
    <xf numFmtId="0" fontId="9" fillId="0" borderId="0" xfId="1" applyFont="1"/>
    <xf numFmtId="2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1" xfId="1" applyFont="1" applyBorder="1" applyAlignment="1">
      <alignment horizontal="center"/>
    </xf>
    <xf numFmtId="0" fontId="9" fillId="0" borderId="1" xfId="1" applyFont="1" applyBorder="1"/>
    <xf numFmtId="0" fontId="9" fillId="0" borderId="0" xfId="1" applyFont="1" applyAlignment="1">
      <alignment horizontal="center"/>
    </xf>
    <xf numFmtId="16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2" fontId="11" fillId="0" borderId="2" xfId="1" applyNumberFormat="1" applyFont="1" applyBorder="1" applyAlignment="1">
      <alignment horizontal="left"/>
    </xf>
    <xf numFmtId="0" fontId="11" fillId="0" borderId="2" xfId="1" applyFont="1" applyBorder="1" applyAlignment="1" applyProtection="1">
      <alignment horizontal="right" vertical="center"/>
      <protection locked="0"/>
    </xf>
    <xf numFmtId="0" fontId="13" fillId="0" borderId="2" xfId="1" applyFont="1" applyBorder="1" applyAlignment="1" applyProtection="1">
      <alignment horizontal="left" vertical="center"/>
      <protection locked="0"/>
    </xf>
    <xf numFmtId="0" fontId="11" fillId="0" borderId="0" xfId="1" applyFont="1"/>
    <xf numFmtId="0" fontId="11" fillId="0" borderId="2" xfId="1" applyFont="1" applyBorder="1" applyAlignment="1">
      <alignment horizontal="right" vertical="center"/>
    </xf>
    <xf numFmtId="2" fontId="11" fillId="0" borderId="2" xfId="1" applyNumberFormat="1" applyFont="1" applyBorder="1" applyAlignment="1" applyProtection="1">
      <alignment horizontal="left"/>
      <protection locked="0"/>
    </xf>
    <xf numFmtId="0" fontId="11" fillId="0" borderId="0" xfId="1" applyFont="1" applyAlignment="1">
      <alignment horizontal="center"/>
    </xf>
    <xf numFmtId="2" fontId="11" fillId="0" borderId="0" xfId="1" applyNumberFormat="1" applyFont="1" applyAlignment="1">
      <alignment horizontal="left"/>
    </xf>
    <xf numFmtId="0" fontId="11" fillId="0" borderId="0" xfId="1" applyFont="1" applyAlignment="1">
      <alignment horizontal="right"/>
    </xf>
    <xf numFmtId="0" fontId="11" fillId="0" borderId="0" xfId="1" applyFont="1" applyAlignment="1">
      <alignment horizontal="left"/>
    </xf>
    <xf numFmtId="0" fontId="14" fillId="0" borderId="0" xfId="1" applyFont="1"/>
    <xf numFmtId="0" fontId="15" fillId="0" borderId="0" xfId="1" applyFont="1"/>
    <xf numFmtId="2" fontId="15" fillId="0" borderId="0" xfId="1" applyNumberFormat="1" applyFont="1" applyAlignment="1">
      <alignment horizontal="left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right"/>
    </xf>
    <xf numFmtId="2" fontId="15" fillId="0" borderId="0" xfId="1" applyNumberFormat="1" applyFont="1"/>
    <xf numFmtId="0" fontId="15" fillId="0" borderId="0" xfId="1" applyFont="1" applyAlignment="1" applyProtection="1">
      <alignment horizontal="left"/>
      <protection locked="0"/>
    </xf>
    <xf numFmtId="0" fontId="16" fillId="0" borderId="0" xfId="1" applyFont="1"/>
    <xf numFmtId="0" fontId="13" fillId="0" borderId="0" xfId="1" applyFont="1"/>
    <xf numFmtId="0" fontId="13" fillId="0" borderId="1" xfId="1" applyFont="1" applyBorder="1"/>
    <xf numFmtId="0" fontId="17" fillId="0" borderId="0" xfId="1" applyFont="1" applyAlignment="1">
      <alignment horizontal="center"/>
    </xf>
    <xf numFmtId="49" fontId="3" fillId="0" borderId="0" xfId="1" applyNumberFormat="1" applyAlignment="1">
      <alignment horizontal="left" vertical="center"/>
    </xf>
    <xf numFmtId="0" fontId="14" fillId="0" borderId="0" xfId="1" applyFont="1" applyAlignment="1">
      <alignment horizontal="center"/>
    </xf>
    <xf numFmtId="0" fontId="14" fillId="0" borderId="0" xfId="1" applyFont="1" applyAlignment="1" applyProtection="1">
      <alignment horizontal="center"/>
      <protection locked="0"/>
    </xf>
    <xf numFmtId="0" fontId="19" fillId="0" borderId="0" xfId="1" applyFont="1" applyAlignment="1">
      <alignment horizontal="center" vertical="center"/>
    </xf>
    <xf numFmtId="0" fontId="4" fillId="0" borderId="0" xfId="1" applyFont="1"/>
    <xf numFmtId="0" fontId="8" fillId="0" borderId="5" xfId="1" applyFont="1" applyBorder="1"/>
    <xf numFmtId="0" fontId="16" fillId="0" borderId="6" xfId="1" applyFont="1" applyBorder="1" applyAlignment="1">
      <alignment horizontal="center"/>
    </xf>
    <xf numFmtId="0" fontId="16" fillId="0" borderId="7" xfId="1" applyFont="1" applyBorder="1" applyAlignment="1">
      <alignment horizontal="center"/>
    </xf>
    <xf numFmtId="0" fontId="16" fillId="0" borderId="8" xfId="1" applyFont="1" applyBorder="1" applyAlignment="1">
      <alignment horizontal="center"/>
    </xf>
    <xf numFmtId="0" fontId="16" fillId="0" borderId="9" xfId="1" applyFont="1" applyBorder="1" applyAlignment="1">
      <alignment horizontal="center"/>
    </xf>
    <xf numFmtId="0" fontId="16" fillId="0" borderId="10" xfId="1" applyFont="1" applyBorder="1" applyAlignment="1">
      <alignment horizontal="center"/>
    </xf>
    <xf numFmtId="0" fontId="16" fillId="0" borderId="11" xfId="1" applyFont="1" applyBorder="1" applyAlignment="1">
      <alignment horizontal="center"/>
    </xf>
    <xf numFmtId="0" fontId="20" fillId="0" borderId="12" xfId="1" applyFont="1" applyBorder="1" applyAlignment="1">
      <alignment horizontal="center"/>
    </xf>
    <xf numFmtId="0" fontId="20" fillId="0" borderId="13" xfId="1" applyFont="1" applyBorder="1" applyAlignment="1">
      <alignment horizontal="center"/>
    </xf>
    <xf numFmtId="0" fontId="20" fillId="0" borderId="14" xfId="1" applyFont="1" applyBorder="1" applyAlignment="1">
      <alignment horizontal="center"/>
    </xf>
    <xf numFmtId="0" fontId="20" fillId="0" borderId="15" xfId="1" applyFont="1" applyBorder="1" applyAlignment="1">
      <alignment horizontal="center"/>
    </xf>
    <xf numFmtId="0" fontId="8" fillId="0" borderId="0" xfId="1" applyFont="1" applyAlignment="1">
      <alignment horizontal="center"/>
    </xf>
    <xf numFmtId="0" fontId="16" fillId="0" borderId="16" xfId="1" applyFont="1" applyBorder="1" applyAlignment="1">
      <alignment horizontal="center"/>
    </xf>
    <xf numFmtId="0" fontId="20" fillId="0" borderId="17" xfId="1" applyFont="1" applyBorder="1" applyAlignment="1">
      <alignment horizontal="center"/>
    </xf>
    <xf numFmtId="0" fontId="20" fillId="0" borderId="2" xfId="1" applyFont="1" applyBorder="1" applyAlignment="1">
      <alignment horizontal="center"/>
    </xf>
    <xf numFmtId="0" fontId="20" fillId="0" borderId="18" xfId="1" applyFont="1" applyBorder="1" applyAlignment="1">
      <alignment horizontal="center"/>
    </xf>
    <xf numFmtId="0" fontId="20" fillId="0" borderId="19" xfId="1" applyFont="1" applyBorder="1" applyAlignment="1">
      <alignment horizontal="center"/>
    </xf>
    <xf numFmtId="0" fontId="16" fillId="0" borderId="20" xfId="1" applyFont="1" applyBorder="1" applyAlignment="1">
      <alignment horizontal="center"/>
    </xf>
    <xf numFmtId="0" fontId="20" fillId="0" borderId="21" xfId="1" applyFont="1" applyBorder="1" applyAlignment="1">
      <alignment horizontal="center"/>
    </xf>
    <xf numFmtId="0" fontId="20" fillId="0" borderId="4" xfId="1" applyFont="1" applyBorder="1" applyAlignment="1">
      <alignment horizontal="center"/>
    </xf>
    <xf numFmtId="0" fontId="20" fillId="0" borderId="22" xfId="1" applyFont="1" applyBorder="1" applyAlignment="1">
      <alignment horizontal="center"/>
    </xf>
    <xf numFmtId="0" fontId="20" fillId="0" borderId="23" xfId="1" applyFont="1" applyBorder="1" applyAlignment="1">
      <alignment horizontal="center"/>
    </xf>
    <xf numFmtId="0" fontId="20" fillId="0" borderId="0" xfId="1" applyFont="1" applyAlignment="1">
      <alignment horizontal="center"/>
    </xf>
    <xf numFmtId="0" fontId="20" fillId="0" borderId="24" xfId="1" applyFont="1" applyBorder="1" applyAlignment="1">
      <alignment horizontal="center"/>
    </xf>
    <xf numFmtId="0" fontId="16" fillId="0" borderId="25" xfId="1" applyFont="1" applyBorder="1" applyAlignment="1">
      <alignment horizontal="center"/>
    </xf>
    <xf numFmtId="0" fontId="20" fillId="0" borderId="3" xfId="1" applyFont="1" applyBorder="1" applyAlignment="1">
      <alignment horizontal="center"/>
    </xf>
    <xf numFmtId="0" fontId="20" fillId="0" borderId="26" xfId="1" applyFont="1" applyBorder="1" applyAlignment="1">
      <alignment horizontal="center"/>
    </xf>
    <xf numFmtId="0" fontId="20" fillId="0" borderId="27" xfId="1" applyFont="1" applyBorder="1" applyAlignment="1">
      <alignment horizontal="center"/>
    </xf>
    <xf numFmtId="0" fontId="20" fillId="0" borderId="28" xfId="1" applyFont="1" applyBorder="1" applyAlignment="1">
      <alignment horizontal="center"/>
    </xf>
    <xf numFmtId="0" fontId="16" fillId="0" borderId="29" xfId="1" applyFont="1" applyBorder="1" applyAlignment="1">
      <alignment horizontal="center"/>
    </xf>
    <xf numFmtId="0" fontId="20" fillId="0" borderId="30" xfId="1" applyFont="1" applyBorder="1" applyAlignment="1">
      <alignment horizontal="center"/>
    </xf>
    <xf numFmtId="0" fontId="20" fillId="0" borderId="31" xfId="1" applyFont="1" applyBorder="1" applyAlignment="1">
      <alignment horizontal="center"/>
    </xf>
    <xf numFmtId="0" fontId="20" fillId="0" borderId="32" xfId="1" applyFont="1" applyBorder="1" applyAlignment="1">
      <alignment horizontal="center"/>
    </xf>
    <xf numFmtId="0" fontId="20" fillId="0" borderId="33" xfId="1" applyFont="1" applyBorder="1" applyAlignment="1">
      <alignment horizontal="center"/>
    </xf>
    <xf numFmtId="0" fontId="16" fillId="0" borderId="34" xfId="1" applyFont="1" applyBorder="1" applyAlignment="1">
      <alignment horizontal="center"/>
    </xf>
    <xf numFmtId="0" fontId="16" fillId="0" borderId="35" xfId="1" applyFont="1" applyBorder="1" applyAlignment="1">
      <alignment horizontal="center"/>
    </xf>
    <xf numFmtId="0" fontId="16" fillId="0" borderId="36" xfId="1" applyFont="1" applyBorder="1" applyAlignment="1">
      <alignment horizontal="center"/>
    </xf>
    <xf numFmtId="0" fontId="13" fillId="0" borderId="2" xfId="1" applyFont="1" applyBorder="1"/>
    <xf numFmtId="0" fontId="3" fillId="0" borderId="2" xfId="1" applyBorder="1"/>
    <xf numFmtId="0" fontId="16" fillId="0" borderId="37" xfId="1" applyFont="1" applyBorder="1" applyAlignment="1">
      <alignment horizontal="center"/>
    </xf>
    <xf numFmtId="0" fontId="16" fillId="0" borderId="38" xfId="1" applyFont="1" applyBorder="1" applyAlignment="1">
      <alignment horizontal="center"/>
    </xf>
    <xf numFmtId="0" fontId="3" fillId="0" borderId="31" xfId="1" applyBorder="1"/>
    <xf numFmtId="0" fontId="3" fillId="0" borderId="0" xfId="1" applyAlignment="1">
      <alignment horizontal="center"/>
    </xf>
    <xf numFmtId="0" fontId="3" fillId="0" borderId="0" xfId="1" applyAlignment="1">
      <alignment wrapText="1"/>
    </xf>
    <xf numFmtId="0" fontId="23" fillId="0" borderId="0" xfId="1" applyFont="1" applyAlignment="1">
      <alignment horizontal="left"/>
    </xf>
    <xf numFmtId="0" fontId="3" fillId="0" borderId="39" xfId="1" applyBorder="1"/>
    <xf numFmtId="0" fontId="3" fillId="0" borderId="40" xfId="1" applyBorder="1"/>
    <xf numFmtId="0" fontId="24" fillId="0" borderId="0" xfId="1" applyFont="1" applyAlignment="1">
      <alignment horizontal="left"/>
    </xf>
    <xf numFmtId="0" fontId="24" fillId="0" borderId="40" xfId="1" applyFont="1" applyBorder="1" applyAlignment="1">
      <alignment horizontal="left"/>
    </xf>
    <xf numFmtId="0" fontId="13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3" fillId="2" borderId="39" xfId="1" applyFill="1" applyBorder="1"/>
    <xf numFmtId="0" fontId="3" fillId="2" borderId="0" xfId="1" applyFill="1"/>
    <xf numFmtId="0" fontId="3" fillId="2" borderId="40" xfId="1" applyFill="1" applyBorder="1"/>
    <xf numFmtId="0" fontId="3" fillId="2" borderId="41" xfId="1" applyFill="1" applyBorder="1"/>
    <xf numFmtId="0" fontId="3" fillId="3" borderId="42" xfId="1" applyFill="1" applyBorder="1"/>
    <xf numFmtId="0" fontId="3" fillId="4" borderId="40" xfId="1" applyFill="1" applyBorder="1"/>
    <xf numFmtId="0" fontId="3" fillId="4" borderId="0" xfId="1" applyFill="1"/>
    <xf numFmtId="0" fontId="3" fillId="5" borderId="40" xfId="1" applyFill="1" applyBorder="1"/>
    <xf numFmtId="0" fontId="3" fillId="5" borderId="0" xfId="1" applyFill="1"/>
    <xf numFmtId="0" fontId="3" fillId="6" borderId="0" xfId="1" applyFill="1"/>
    <xf numFmtId="0" fontId="3" fillId="6" borderId="40" xfId="1" applyFill="1" applyBorder="1"/>
    <xf numFmtId="0" fontId="13" fillId="0" borderId="39" xfId="1" applyFont="1" applyBorder="1" applyAlignment="1">
      <alignment horizontal="center"/>
    </xf>
    <xf numFmtId="0" fontId="13" fillId="0" borderId="40" xfId="1" applyFont="1" applyBorder="1"/>
    <xf numFmtId="0" fontId="13" fillId="0" borderId="39" xfId="1" applyFont="1" applyBorder="1"/>
    <xf numFmtId="0" fontId="25" fillId="2" borderId="0" xfId="1" applyFont="1" applyFill="1"/>
    <xf numFmtId="0" fontId="3" fillId="3" borderId="43" xfId="1" applyFill="1" applyBorder="1"/>
    <xf numFmtId="0" fontId="3" fillId="4" borderId="39" xfId="1" applyFill="1" applyBorder="1"/>
    <xf numFmtId="0" fontId="3" fillId="3" borderId="44" xfId="1" applyFill="1" applyBorder="1"/>
    <xf numFmtId="0" fontId="3" fillId="6" borderId="45" xfId="1" applyFill="1" applyBorder="1"/>
    <xf numFmtId="0" fontId="3" fillId="0" borderId="45" xfId="1" applyBorder="1"/>
    <xf numFmtId="0" fontId="3" fillId="0" borderId="46" xfId="1" applyBorder="1" applyAlignment="1">
      <alignment horizontal="center"/>
    </xf>
    <xf numFmtId="0" fontId="3" fillId="7" borderId="0" xfId="1" applyFill="1"/>
    <xf numFmtId="0" fontId="3" fillId="8" borderId="0" xfId="1" applyFill="1"/>
    <xf numFmtId="0" fontId="3" fillId="8" borderId="40" xfId="1" applyFill="1" applyBorder="1"/>
    <xf numFmtId="0" fontId="3" fillId="6" borderId="46" xfId="1" applyFill="1" applyBorder="1"/>
    <xf numFmtId="0" fontId="3" fillId="7" borderId="40" xfId="1" applyFill="1" applyBorder="1"/>
    <xf numFmtId="0" fontId="3" fillId="6" borderId="39" xfId="1" applyFill="1" applyBorder="1"/>
    <xf numFmtId="0" fontId="3" fillId="9" borderId="0" xfId="1" applyFill="1"/>
    <xf numFmtId="0" fontId="3" fillId="9" borderId="40" xfId="1" applyFill="1" applyBorder="1"/>
    <xf numFmtId="0" fontId="3" fillId="0" borderId="46" xfId="1" applyBorder="1"/>
    <xf numFmtId="0" fontId="8" fillId="0" borderId="0" xfId="1" applyFont="1" applyAlignment="1">
      <alignment textRotation="180"/>
    </xf>
    <xf numFmtId="0" fontId="3" fillId="3" borderId="0" xfId="1" applyFill="1"/>
    <xf numFmtId="0" fontId="26" fillId="0" borderId="0" xfId="1" applyFont="1" applyAlignment="1">
      <alignment wrapText="1"/>
    </xf>
    <xf numFmtId="0" fontId="20" fillId="0" borderId="0" xfId="1" applyFont="1"/>
    <xf numFmtId="0" fontId="3" fillId="0" borderId="0" xfId="1" applyAlignment="1">
      <alignment horizontal="center" wrapText="1"/>
    </xf>
    <xf numFmtId="0" fontId="3" fillId="0" borderId="0" xfId="1" applyFont="1" applyAlignment="1">
      <alignment horizontal="center" wrapText="1"/>
    </xf>
    <xf numFmtId="0" fontId="3" fillId="0" borderId="47" xfId="1" applyFont="1" applyBorder="1" applyAlignment="1">
      <alignment horizontal="center" wrapText="1"/>
    </xf>
    <xf numFmtId="0" fontId="3" fillId="0" borderId="39" xfId="1" applyFont="1" applyBorder="1" applyAlignment="1">
      <alignment horizontal="center" wrapText="1"/>
    </xf>
    <xf numFmtId="0" fontId="3" fillId="0" borderId="0" xfId="1" applyFont="1" applyAlignment="1">
      <alignment horizontal="left"/>
    </xf>
    <xf numFmtId="0" fontId="3" fillId="0" borderId="0" xfId="1" applyFont="1"/>
    <xf numFmtId="0" fontId="9" fillId="0" borderId="45" xfId="1" applyFont="1" applyBorder="1"/>
    <xf numFmtId="0" fontId="3" fillId="0" borderId="0" xfId="1" applyFont="1" applyAlignment="1">
      <alignment horizontal="center"/>
    </xf>
    <xf numFmtId="0" fontId="9" fillId="0" borderId="39" xfId="1" applyFont="1" applyBorder="1"/>
    <xf numFmtId="0" fontId="9" fillId="0" borderId="48" xfId="1" applyFont="1" applyBorder="1"/>
    <xf numFmtId="0" fontId="9" fillId="0" borderId="47" xfId="1" applyFont="1" applyBorder="1"/>
    <xf numFmtId="0" fontId="9" fillId="0" borderId="48" xfId="1" applyFont="1" applyBorder="1" applyAlignment="1">
      <alignment horizontal="left"/>
    </xf>
    <xf numFmtId="0" fontId="9" fillId="0" borderId="46" xfId="1" applyFont="1" applyBorder="1"/>
    <xf numFmtId="0" fontId="3" fillId="10" borderId="45" xfId="1" applyFill="1" applyBorder="1"/>
    <xf numFmtId="0" fontId="3" fillId="10" borderId="0" xfId="1" applyFill="1"/>
    <xf numFmtId="0" fontId="9" fillId="10" borderId="0" xfId="1" applyFont="1" applyFill="1"/>
    <xf numFmtId="0" fontId="9" fillId="10" borderId="48" xfId="1" applyFont="1" applyFill="1" applyBorder="1"/>
    <xf numFmtId="0" fontId="9" fillId="10" borderId="47" xfId="1" applyFont="1" applyFill="1" applyBorder="1"/>
    <xf numFmtId="0" fontId="9" fillId="3" borderId="39" xfId="1" applyFont="1" applyFill="1" applyBorder="1"/>
    <xf numFmtId="0" fontId="9" fillId="3" borderId="0" xfId="1" applyFont="1" applyFill="1"/>
    <xf numFmtId="0" fontId="9" fillId="6" borderId="48" xfId="1" applyFont="1" applyFill="1" applyBorder="1"/>
    <xf numFmtId="0" fontId="9" fillId="6" borderId="0" xfId="1" applyFont="1" applyFill="1"/>
    <xf numFmtId="0" fontId="9" fillId="6" borderId="46" xfId="1" applyFont="1" applyFill="1" applyBorder="1"/>
    <xf numFmtId="0" fontId="9" fillId="6" borderId="39" xfId="1" applyFont="1" applyFill="1" applyBorder="1"/>
    <xf numFmtId="0" fontId="28" fillId="0" borderId="0" xfId="1" applyFont="1" applyAlignment="1">
      <alignment horizontal="left" vertical="top" wrapText="1"/>
    </xf>
    <xf numFmtId="0" fontId="3" fillId="0" borderId="48" xfId="1" applyBorder="1"/>
    <xf numFmtId="0" fontId="3" fillId="6" borderId="48" xfId="1" applyFill="1" applyBorder="1"/>
    <xf numFmtId="0" fontId="3" fillId="10" borderId="48" xfId="1" applyFill="1" applyBorder="1"/>
    <xf numFmtId="0" fontId="9" fillId="4" borderId="0" xfId="1" applyFont="1" applyFill="1"/>
    <xf numFmtId="0" fontId="9" fillId="4" borderId="48" xfId="1" applyFont="1" applyFill="1" applyBorder="1"/>
    <xf numFmtId="0" fontId="3" fillId="11" borderId="0" xfId="1" applyFill="1"/>
    <xf numFmtId="0" fontId="9" fillId="6" borderId="49" xfId="1" applyFont="1" applyFill="1" applyBorder="1"/>
    <xf numFmtId="0" fontId="9" fillId="0" borderId="49" xfId="1" applyFont="1" applyBorder="1"/>
    <xf numFmtId="0" fontId="3" fillId="0" borderId="49" xfId="1" applyBorder="1"/>
    <xf numFmtId="0" fontId="28" fillId="0" borderId="48" xfId="1" applyFont="1" applyBorder="1" applyAlignment="1">
      <alignment horizontal="left" vertical="top" wrapText="1"/>
    </xf>
    <xf numFmtId="0" fontId="27" fillId="0" borderId="39" xfId="1" applyFont="1" applyBorder="1" applyAlignment="1">
      <alignment horizontal="center" vertical="center" textRotation="90"/>
    </xf>
    <xf numFmtId="0" fontId="27" fillId="0" borderId="0" xfId="1" applyFont="1" applyAlignment="1">
      <alignment horizontal="center" vertical="center" textRotation="90"/>
    </xf>
    <xf numFmtId="0" fontId="29" fillId="0" borderId="0" xfId="1" applyFont="1"/>
    <xf numFmtId="0" fontId="30" fillId="0" borderId="0" xfId="1" applyFont="1"/>
    <xf numFmtId="4" fontId="3" fillId="0" borderId="0" xfId="1" applyNumberFormat="1"/>
    <xf numFmtId="0" fontId="8" fillId="0" borderId="3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/>
    </xf>
    <xf numFmtId="1" fontId="9" fillId="0" borderId="13" xfId="1" applyNumberFormat="1" applyFont="1" applyBorder="1" applyAlignment="1">
      <alignment vertical="center" wrapText="1"/>
    </xf>
    <xf numFmtId="2" fontId="13" fillId="0" borderId="13" xfId="1" applyNumberFormat="1" applyFont="1" applyBorder="1" applyAlignment="1">
      <alignment horizontal="center" vertical="center"/>
    </xf>
    <xf numFmtId="1" fontId="13" fillId="0" borderId="13" xfId="1" applyNumberFormat="1" applyFont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center"/>
    </xf>
    <xf numFmtId="1" fontId="9" fillId="0" borderId="24" xfId="1" applyNumberFormat="1" applyFont="1" applyBorder="1" applyAlignment="1">
      <alignment vertical="center" wrapText="1"/>
    </xf>
    <xf numFmtId="2" fontId="13" fillId="0" borderId="53" xfId="1" applyNumberFormat="1" applyFont="1" applyBorder="1" applyAlignment="1">
      <alignment horizontal="center" vertical="center"/>
    </xf>
    <xf numFmtId="1" fontId="13" fillId="0" borderId="53" xfId="1" applyNumberFormat="1" applyFont="1" applyBorder="1" applyAlignment="1">
      <alignment horizontal="center" vertical="center"/>
    </xf>
    <xf numFmtId="164" fontId="13" fillId="0" borderId="53" xfId="1" applyNumberFormat="1" applyFont="1" applyBorder="1" applyAlignment="1">
      <alignment horizontal="center" vertical="center"/>
    </xf>
    <xf numFmtId="0" fontId="3" fillId="0" borderId="55" xfId="1" applyBorder="1" applyAlignment="1">
      <alignment horizontal="center" vertical="center"/>
    </xf>
    <xf numFmtId="1" fontId="14" fillId="0" borderId="8" xfId="1" applyNumberFormat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" fontId="13" fillId="0" borderId="8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" fontId="35" fillId="0" borderId="56" xfId="1" applyNumberFormat="1" applyFont="1" applyBorder="1" applyAlignment="1">
      <alignment horizontal="center" vertical="center"/>
    </xf>
    <xf numFmtId="1" fontId="13" fillId="0" borderId="6" xfId="1" applyNumberFormat="1" applyFont="1" applyBorder="1" applyAlignment="1">
      <alignment horizontal="center" vertical="center"/>
    </xf>
    <xf numFmtId="1" fontId="14" fillId="0" borderId="9" xfId="1" applyNumberFormat="1" applyFont="1" applyBorder="1" applyAlignment="1">
      <alignment horizontal="center" vertical="center" wrapText="1"/>
    </xf>
    <xf numFmtId="2" fontId="13" fillId="0" borderId="9" xfId="1" applyNumberFormat="1" applyFont="1" applyBorder="1" applyAlignment="1">
      <alignment horizontal="center" vertical="center"/>
    </xf>
    <xf numFmtId="1" fontId="13" fillId="0" borderId="9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" fontId="35" fillId="0" borderId="50" xfId="1" applyNumberFormat="1" applyFont="1" applyBorder="1" applyAlignment="1">
      <alignment horizontal="center" vertical="center"/>
    </xf>
    <xf numFmtId="1" fontId="13" fillId="0" borderId="55" xfId="1" applyNumberFormat="1" applyFont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1" fontId="9" fillId="0" borderId="53" xfId="1" applyNumberFormat="1" applyFont="1" applyBorder="1" applyAlignment="1">
      <alignment vertical="center" wrapText="1"/>
    </xf>
    <xf numFmtId="0" fontId="3" fillId="0" borderId="57" xfId="1" applyBorder="1" applyAlignment="1">
      <alignment horizontal="center" vertical="center"/>
    </xf>
    <xf numFmtId="1" fontId="14" fillId="0" borderId="24" xfId="1" applyNumberFormat="1" applyFont="1" applyBorder="1" applyAlignment="1">
      <alignment horizontal="center" vertical="center" wrapText="1"/>
    </xf>
    <xf numFmtId="2" fontId="13" fillId="0" borderId="24" xfId="1" applyNumberFormat="1" applyFont="1" applyBorder="1" applyAlignment="1">
      <alignment horizontal="center" vertical="center"/>
    </xf>
    <xf numFmtId="1" fontId="13" fillId="0" borderId="24" xfId="1" applyNumberFormat="1" applyFont="1" applyBorder="1" applyAlignment="1">
      <alignment horizontal="center" vertical="center"/>
    </xf>
    <xf numFmtId="164" fontId="13" fillId="0" borderId="24" xfId="1" applyNumberFormat="1" applyFont="1" applyBorder="1" applyAlignment="1">
      <alignment horizontal="center" vertical="center"/>
    </xf>
    <xf numFmtId="1" fontId="35" fillId="0" borderId="58" xfId="1" applyNumberFormat="1" applyFont="1" applyBorder="1" applyAlignment="1">
      <alignment horizontal="center" vertical="center"/>
    </xf>
    <xf numFmtId="0" fontId="3" fillId="0" borderId="52" xfId="1" applyBorder="1" applyAlignment="1">
      <alignment horizontal="center" vertical="center"/>
    </xf>
    <xf numFmtId="1" fontId="14" fillId="0" borderId="53" xfId="1" applyNumberFormat="1" applyFont="1" applyBorder="1" applyAlignment="1">
      <alignment horizontal="center" vertical="center" wrapText="1"/>
    </xf>
    <xf numFmtId="1" fontId="35" fillId="0" borderId="51" xfId="1" applyNumberFormat="1" applyFont="1" applyBorder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4" fontId="13" fillId="0" borderId="0" xfId="1" applyNumberFormat="1" applyFont="1" applyAlignment="1">
      <alignment vertical="top" wrapText="1"/>
    </xf>
    <xf numFmtId="0" fontId="1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wrapText="1"/>
    </xf>
    <xf numFmtId="16" fontId="11" fillId="0" borderId="2" xfId="1" applyNumberFormat="1" applyFont="1" applyBorder="1" applyAlignment="1">
      <alignment horizontal="center" vertical="center"/>
    </xf>
    <xf numFmtId="0" fontId="11" fillId="0" borderId="2" xfId="1" applyFont="1" applyBorder="1" applyAlignment="1" applyProtection="1">
      <alignment horizontal="right" vertical="center"/>
      <protection locked="0"/>
    </xf>
    <xf numFmtId="0" fontId="13" fillId="0" borderId="2" xfId="1" applyFont="1" applyBorder="1" applyAlignment="1" applyProtection="1">
      <alignment horizontal="left" vertical="center"/>
      <protection locked="0"/>
    </xf>
    <xf numFmtId="0" fontId="11" fillId="0" borderId="2" xfId="1" applyFont="1" applyBorder="1" applyAlignment="1">
      <alignment horizontal="right" vertical="center"/>
    </xf>
    <xf numFmtId="49" fontId="3" fillId="0" borderId="0" xfId="1" applyNumberFormat="1" applyAlignment="1">
      <alignment horizontal="left" vertical="center"/>
    </xf>
    <xf numFmtId="0" fontId="11" fillId="0" borderId="3" xfId="1" applyFont="1" applyBorder="1" applyAlignment="1" applyProtection="1">
      <alignment horizontal="right" vertical="center"/>
      <protection locked="0"/>
    </xf>
    <xf numFmtId="0" fontId="11" fillId="0" borderId="4" xfId="1" applyFont="1" applyBorder="1" applyAlignment="1" applyProtection="1">
      <alignment horizontal="right" vertical="center"/>
      <protection locked="0"/>
    </xf>
    <xf numFmtId="0" fontId="13" fillId="0" borderId="3" xfId="1" applyFont="1" applyBorder="1" applyAlignment="1" applyProtection="1">
      <alignment horizontal="left" vertical="center"/>
      <protection locked="0"/>
    </xf>
    <xf numFmtId="0" fontId="13" fillId="0" borderId="4" xfId="1" applyFont="1" applyBorder="1" applyAlignment="1" applyProtection="1">
      <alignment horizontal="left" vertical="center"/>
      <protection locked="0"/>
    </xf>
    <xf numFmtId="2" fontId="15" fillId="0" borderId="0" xfId="1" applyNumberFormat="1" applyFont="1" applyAlignment="1">
      <alignment horizontal="left" vertical="center"/>
    </xf>
    <xf numFmtId="1" fontId="15" fillId="0" borderId="0" xfId="1" applyNumberFormat="1" applyFont="1" applyAlignment="1" applyProtection="1">
      <alignment horizontal="right" vertical="center"/>
      <protection locked="0"/>
    </xf>
    <xf numFmtId="0" fontId="15" fillId="0" borderId="0" xfId="1" applyFont="1" applyAlignment="1" applyProtection="1">
      <alignment horizontal="right" vertical="center"/>
      <protection locked="0"/>
    </xf>
    <xf numFmtId="0" fontId="15" fillId="0" borderId="0" xfId="1" applyFont="1" applyAlignment="1">
      <alignment horizontal="center" vertical="center"/>
    </xf>
    <xf numFmtId="1" fontId="15" fillId="0" borderId="0" xfId="1" applyNumberFormat="1" applyFont="1" applyAlignment="1" applyProtection="1">
      <alignment vertical="center"/>
      <protection locked="0"/>
    </xf>
    <xf numFmtId="0" fontId="9" fillId="0" borderId="0" xfId="1" applyFont="1" applyAlignment="1" applyProtection="1">
      <alignment horizontal="right" vertical="center"/>
      <protection locked="0"/>
    </xf>
    <xf numFmtId="0" fontId="15" fillId="0" borderId="0" xfId="1" applyFont="1" applyAlignment="1" applyProtection="1">
      <alignment horizontal="center" vertical="center"/>
      <protection locked="0"/>
    </xf>
    <xf numFmtId="0" fontId="8" fillId="0" borderId="0" xfId="1" applyFont="1" applyAlignment="1">
      <alignment horizontal="center" wrapText="1"/>
    </xf>
    <xf numFmtId="49" fontId="1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/>
    </xf>
    <xf numFmtId="0" fontId="7" fillId="0" borderId="0" xfId="1" applyFont="1" applyAlignment="1">
      <alignment horizontal="left"/>
    </xf>
    <xf numFmtId="0" fontId="13" fillId="0" borderId="0" xfId="1" applyFont="1" applyAlignment="1">
      <alignment horizontal="center"/>
    </xf>
    <xf numFmtId="0" fontId="3" fillId="0" borderId="0" xfId="1" applyAlignment="1">
      <alignment horizontal="center" wrapText="1"/>
    </xf>
    <xf numFmtId="0" fontId="8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3" fillId="0" borderId="39" xfId="1" applyFont="1" applyBorder="1" applyAlignment="1">
      <alignment horizontal="center" vertical="center" textRotation="90" shrinkToFit="1"/>
    </xf>
    <xf numFmtId="0" fontId="13" fillId="0" borderId="0" xfId="1" applyFont="1" applyAlignment="1">
      <alignment horizontal="center" vertical="center" textRotation="90" shrinkToFit="1"/>
    </xf>
    <xf numFmtId="0" fontId="27" fillId="0" borderId="39" xfId="1" applyFont="1" applyBorder="1" applyAlignment="1">
      <alignment horizontal="center" vertical="center" textRotation="90"/>
    </xf>
    <xf numFmtId="0" fontId="27" fillId="0" borderId="0" xfId="1" applyFont="1" applyAlignment="1">
      <alignment horizontal="center" vertical="center" textRotation="90"/>
    </xf>
    <xf numFmtId="0" fontId="13" fillId="0" borderId="39" xfId="1" applyFont="1" applyBorder="1" applyAlignment="1">
      <alignment horizontal="center" vertical="center" textRotation="90" wrapText="1"/>
    </xf>
    <xf numFmtId="0" fontId="13" fillId="0" borderId="0" xfId="1" applyFont="1" applyAlignment="1">
      <alignment horizontal="center" vertical="center" textRotation="90" wrapText="1"/>
    </xf>
    <xf numFmtId="0" fontId="26" fillId="0" borderId="0" xfId="1" applyFont="1" applyAlignment="1">
      <alignment horizontal="center" wrapText="1"/>
    </xf>
    <xf numFmtId="0" fontId="20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47" xfId="1" applyFont="1" applyBorder="1" applyAlignment="1">
      <alignment horizontal="center"/>
    </xf>
    <xf numFmtId="0" fontId="3" fillId="0" borderId="39" xfId="1" applyFont="1" applyBorder="1" applyAlignment="1">
      <alignment horizontal="center"/>
    </xf>
    <xf numFmtId="0" fontId="3" fillId="0" borderId="0" xfId="1" applyAlignment="1">
      <alignment horizontal="center" vertical="center" textRotation="90" wrapText="1"/>
    </xf>
    <xf numFmtId="0" fontId="3" fillId="0" borderId="0" xfId="1" applyFont="1" applyAlignment="1">
      <alignment horizontal="center" vertical="center" textRotation="90" wrapText="1"/>
    </xf>
    <xf numFmtId="0" fontId="3" fillId="0" borderId="0" xfId="1" applyAlignment="1">
      <alignment vertical="center" textRotation="90" wrapText="1"/>
    </xf>
    <xf numFmtId="0" fontId="3" fillId="0" borderId="0" xfId="1" applyFont="1" applyAlignment="1">
      <alignment vertical="center" textRotation="90" wrapText="1"/>
    </xf>
    <xf numFmtId="0" fontId="31" fillId="0" borderId="13" xfId="1" applyFont="1" applyBorder="1" applyAlignment="1">
      <alignment horizontal="center" vertical="center" textRotation="90" wrapText="1"/>
    </xf>
    <xf numFmtId="0" fontId="31" fillId="0" borderId="3" xfId="1" applyFont="1" applyBorder="1" applyAlignment="1">
      <alignment horizontal="center" vertical="center" textRotation="90" wrapText="1"/>
    </xf>
    <xf numFmtId="0" fontId="19" fillId="0" borderId="13" xfId="1" applyFont="1" applyBorder="1" applyAlignment="1">
      <alignment horizontal="center" vertical="center" textRotation="90" wrapText="1"/>
    </xf>
    <xf numFmtId="0" fontId="19" fillId="0" borderId="2" xfId="1" applyFont="1" applyBorder="1" applyAlignment="1">
      <alignment horizontal="center" vertical="center" textRotation="90" wrapText="1"/>
    </xf>
    <xf numFmtId="0" fontId="32" fillId="0" borderId="50" xfId="1" applyFont="1" applyBorder="1" applyAlignment="1">
      <alignment horizontal="center" vertical="center" textRotation="90" wrapText="1"/>
    </xf>
    <xf numFmtId="0" fontId="32" fillId="0" borderId="51" xfId="1" applyFont="1" applyBorder="1" applyAlignment="1">
      <alignment horizontal="center" vertical="center" textRotation="90" wrapText="1"/>
    </xf>
    <xf numFmtId="1" fontId="13" fillId="0" borderId="6" xfId="1" applyNumberFormat="1" applyFont="1" applyBorder="1" applyAlignment="1">
      <alignment horizontal="center" vertical="center"/>
    </xf>
    <xf numFmtId="1" fontId="13" fillId="0" borderId="52" xfId="1" applyNumberFormat="1" applyFont="1" applyBorder="1" applyAlignment="1">
      <alignment horizontal="center" vertical="center"/>
    </xf>
    <xf numFmtId="1" fontId="13" fillId="0" borderId="10" xfId="1" applyNumberFormat="1" applyFont="1" applyBorder="1" applyAlignment="1">
      <alignment horizontal="center" vertical="center"/>
    </xf>
    <xf numFmtId="1" fontId="13" fillId="0" borderId="54" xfId="1" applyNumberFormat="1" applyFont="1" applyBorder="1" applyAlignment="1">
      <alignment horizontal="center" vertical="center"/>
    </xf>
    <xf numFmtId="1" fontId="35" fillId="0" borderId="50" xfId="1" applyNumberFormat="1" applyFont="1" applyBorder="1" applyAlignment="1">
      <alignment horizontal="center" vertical="center"/>
    </xf>
    <xf numFmtId="1" fontId="35" fillId="0" borderId="51" xfId="1" applyNumberFormat="1" applyFont="1" applyBorder="1" applyAlignment="1">
      <alignment horizontal="center" vertical="center"/>
    </xf>
    <xf numFmtId="4" fontId="19" fillId="0" borderId="12" xfId="1" applyNumberFormat="1" applyFont="1" applyBorder="1" applyAlignment="1">
      <alignment horizontal="center" vertical="center" textRotation="90" wrapText="1"/>
    </xf>
    <xf numFmtId="4" fontId="19" fillId="0" borderId="28" xfId="1" applyNumberFormat="1" applyFont="1" applyBorder="1" applyAlignment="1">
      <alignment horizontal="center" vertical="center" textRotation="90" wrapText="1"/>
    </xf>
    <xf numFmtId="0" fontId="19" fillId="0" borderId="3" xfId="1" applyFont="1" applyBorder="1" applyAlignment="1">
      <alignment horizontal="center" vertical="center" textRotation="90" wrapText="1"/>
    </xf>
    <xf numFmtId="0" fontId="14" fillId="0" borderId="13" xfId="1" applyFont="1" applyBorder="1" applyAlignment="1">
      <alignment horizontal="center" vertical="center" wrapText="1"/>
    </xf>
    <xf numFmtId="0" fontId="14" fillId="0" borderId="13" xfId="1" applyFont="1" applyBorder="1" applyAlignment="1">
      <alignment horizontal="center" vertical="center"/>
    </xf>
    <xf numFmtId="0" fontId="13" fillId="0" borderId="0" xfId="1" applyFont="1" applyAlignment="1">
      <alignment horizontal="left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115</xdr:row>
      <xdr:rowOff>57150</xdr:rowOff>
    </xdr:from>
    <xdr:to>
      <xdr:col>11</xdr:col>
      <xdr:colOff>1219200</xdr:colOff>
      <xdr:row>118</xdr:row>
      <xdr:rowOff>82550</xdr:rowOff>
    </xdr:to>
    <xdr:grpSp>
      <xdr:nvGrpSpPr>
        <xdr:cNvPr id="2" name="Grupa 650">
          <a:extLst>
            <a:ext uri="{FF2B5EF4-FFF2-40B4-BE49-F238E27FC236}">
              <a16:creationId xmlns="" xmlns:a16="http://schemas.microsoft.com/office/drawing/2014/main" id="{4B8F64C7-DBE2-290E-BD41-29948CC53B64}"/>
            </a:ext>
          </a:extLst>
        </xdr:cNvPr>
        <xdr:cNvGrpSpPr>
          <a:grpSpLocks/>
        </xdr:cNvGrpSpPr>
      </xdr:nvGrpSpPr>
      <xdr:grpSpPr bwMode="auto">
        <a:xfrm rot="10800000">
          <a:off x="2840736" y="19240500"/>
          <a:ext cx="2026920" cy="528701"/>
          <a:chOff x="1148652" y="14873320"/>
          <a:chExt cx="1840191" cy="557180"/>
        </a:xfrm>
      </xdr:grpSpPr>
      <xdr:sp macro="" textlink="">
        <xdr:nvSpPr>
          <xdr:cNvPr id="3" name="Line 267">
            <a:extLst>
              <a:ext uri="{FF2B5EF4-FFF2-40B4-BE49-F238E27FC236}">
                <a16:creationId xmlns="" xmlns:a16="http://schemas.microsoft.com/office/drawing/2014/main" id="{BF67807D-BAB7-F499-9978-4DC76F303921}"/>
              </a:ext>
            </a:extLst>
          </xdr:cNvPr>
          <xdr:cNvSpPr>
            <a:spLocks noChangeShapeType="1"/>
          </xdr:cNvSpPr>
        </xdr:nvSpPr>
        <xdr:spPr bwMode="auto">
          <a:xfrm rot="16200000" flipV="1">
            <a:off x="1752181" y="14825925"/>
            <a:ext cx="1046" cy="120810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" name="Arc 105">
            <a:extLst>
              <a:ext uri="{FF2B5EF4-FFF2-40B4-BE49-F238E27FC236}">
                <a16:creationId xmlns="" xmlns:a16="http://schemas.microsoft.com/office/drawing/2014/main" id="{1282C57E-5CCE-ACDE-DBDB-FB70D8CDA83D}"/>
              </a:ext>
            </a:extLst>
          </xdr:cNvPr>
          <xdr:cNvSpPr>
            <a:spLocks/>
          </xdr:cNvSpPr>
        </xdr:nvSpPr>
        <xdr:spPr bwMode="auto">
          <a:xfrm rot="10800000" flipH="1">
            <a:off x="2343798" y="14873320"/>
            <a:ext cx="645045" cy="556532"/>
          </a:xfrm>
          <a:custGeom>
            <a:avLst/>
            <a:gdLst>
              <a:gd name="T0" fmla="*/ 0 w 20539"/>
              <a:gd name="T1" fmla="*/ 0 h 21600"/>
              <a:gd name="T2" fmla="*/ 2147483646 w 20539"/>
              <a:gd name="T3" fmla="*/ 2147483646 h 21600"/>
              <a:gd name="T4" fmla="*/ 0 w 20539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31750</xdr:colOff>
      <xdr:row>85</xdr:row>
      <xdr:rowOff>63500</xdr:rowOff>
    </xdr:from>
    <xdr:to>
      <xdr:col>11</xdr:col>
      <xdr:colOff>1206500</xdr:colOff>
      <xdr:row>88</xdr:row>
      <xdr:rowOff>38100</xdr:rowOff>
    </xdr:to>
    <xdr:grpSp>
      <xdr:nvGrpSpPr>
        <xdr:cNvPr id="5" name="Grupa 546">
          <a:extLst>
            <a:ext uri="{FF2B5EF4-FFF2-40B4-BE49-F238E27FC236}">
              <a16:creationId xmlns="" xmlns:a16="http://schemas.microsoft.com/office/drawing/2014/main" id="{FDE451D0-83DB-CD22-B919-F1F541D7E990}"/>
            </a:ext>
          </a:extLst>
        </xdr:cNvPr>
        <xdr:cNvGrpSpPr>
          <a:grpSpLocks/>
        </xdr:cNvGrpSpPr>
      </xdr:nvGrpSpPr>
      <xdr:grpSpPr bwMode="auto">
        <a:xfrm rot="10800000">
          <a:off x="3397123" y="14288897"/>
          <a:ext cx="1458214" cy="442087"/>
          <a:chOff x="5799260" y="14303619"/>
          <a:chExt cx="1292469" cy="464527"/>
        </a:xfrm>
      </xdr:grpSpPr>
      <xdr:sp macro="" textlink="">
        <xdr:nvSpPr>
          <xdr:cNvPr id="6" name="Arc 334">
            <a:extLst>
              <a:ext uri="{FF2B5EF4-FFF2-40B4-BE49-F238E27FC236}">
                <a16:creationId xmlns="" xmlns:a16="http://schemas.microsoft.com/office/drawing/2014/main" id="{C798EEB2-1C78-A034-C985-4BFFA5BE5737}"/>
              </a:ext>
            </a:extLst>
          </xdr:cNvPr>
          <xdr:cNvSpPr>
            <a:spLocks/>
          </xdr:cNvSpPr>
        </xdr:nvSpPr>
        <xdr:spPr bwMode="auto">
          <a:xfrm>
            <a:off x="6521694" y="14303619"/>
            <a:ext cx="570035" cy="464527"/>
          </a:xfrm>
          <a:custGeom>
            <a:avLst/>
            <a:gdLst>
              <a:gd name="T0" fmla="*/ 0 w 20848"/>
              <a:gd name="T1" fmla="*/ 0 h 21600"/>
              <a:gd name="T2" fmla="*/ 2147483646 w 20848"/>
              <a:gd name="T3" fmla="*/ 2147483646 h 21600"/>
              <a:gd name="T4" fmla="*/ 0 w 20848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" name="Line 335">
            <a:extLst>
              <a:ext uri="{FF2B5EF4-FFF2-40B4-BE49-F238E27FC236}">
                <a16:creationId xmlns="" xmlns:a16="http://schemas.microsoft.com/office/drawing/2014/main" id="{0389C6CC-6B8F-76F0-A100-09DED3C36D2F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6160477" y="13942402"/>
            <a:ext cx="0" cy="72243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260350</xdr:colOff>
      <xdr:row>89</xdr:row>
      <xdr:rowOff>44450</xdr:rowOff>
    </xdr:from>
    <xdr:to>
      <xdr:col>11</xdr:col>
      <xdr:colOff>1225550</xdr:colOff>
      <xdr:row>89</xdr:row>
      <xdr:rowOff>44450</xdr:rowOff>
    </xdr:to>
    <xdr:sp macro="" textlink="">
      <xdr:nvSpPr>
        <xdr:cNvPr id="8" name="Line 343">
          <a:extLst>
            <a:ext uri="{FF2B5EF4-FFF2-40B4-BE49-F238E27FC236}">
              <a16:creationId xmlns="" xmlns:a16="http://schemas.microsoft.com/office/drawing/2014/main" id="{63CD0804-6609-2804-D802-C882B22FAAE5}"/>
            </a:ext>
          </a:extLst>
        </xdr:cNvPr>
        <xdr:cNvSpPr>
          <a:spLocks noChangeShapeType="1"/>
        </xdr:cNvSpPr>
      </xdr:nvSpPr>
      <xdr:spPr bwMode="auto">
        <a:xfrm rot="-5400000" flipH="1" flipV="1">
          <a:off x="2847975" y="13782675"/>
          <a:ext cx="0" cy="3384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139700</xdr:colOff>
      <xdr:row>30</xdr:row>
      <xdr:rowOff>152400</xdr:rowOff>
    </xdr:from>
    <xdr:to>
      <xdr:col>9</xdr:col>
      <xdr:colOff>139700</xdr:colOff>
      <xdr:row>47</xdr:row>
      <xdr:rowOff>19050</xdr:rowOff>
    </xdr:to>
    <xdr:sp macro="" textlink="">
      <xdr:nvSpPr>
        <xdr:cNvPr id="9" name="Line 50">
          <a:extLst>
            <a:ext uri="{FF2B5EF4-FFF2-40B4-BE49-F238E27FC236}">
              <a16:creationId xmlns="" xmlns:a16="http://schemas.microsoft.com/office/drawing/2014/main" id="{33D36F83-8FDE-68A8-C4AA-F7A0F2C6DBB9}"/>
            </a:ext>
          </a:extLst>
        </xdr:cNvPr>
        <xdr:cNvSpPr>
          <a:spLocks noChangeShapeType="1"/>
        </xdr:cNvSpPr>
      </xdr:nvSpPr>
      <xdr:spPr bwMode="auto">
        <a:xfrm flipV="1">
          <a:off x="3025775" y="5534025"/>
          <a:ext cx="0" cy="2781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49</xdr:row>
      <xdr:rowOff>57150</xdr:rowOff>
    </xdr:from>
    <xdr:to>
      <xdr:col>11</xdr:col>
      <xdr:colOff>260354</xdr:colOff>
      <xdr:row>50</xdr:row>
      <xdr:rowOff>85725</xdr:rowOff>
    </xdr:to>
    <xdr:sp macro="" textlink="">
      <xdr:nvSpPr>
        <xdr:cNvPr id="10" name="Text Box 69">
          <a:extLst>
            <a:ext uri="{FF2B5EF4-FFF2-40B4-BE49-F238E27FC236}">
              <a16:creationId xmlns="" xmlns:a16="http://schemas.microsoft.com/office/drawing/2014/main" id="{23FA17B5-C398-33F0-DDA2-D8AD9AA8D2F2}"/>
            </a:ext>
          </a:extLst>
        </xdr:cNvPr>
        <xdr:cNvSpPr txBox="1">
          <a:spLocks noChangeArrowheads="1"/>
        </xdr:cNvSpPr>
      </xdr:nvSpPr>
      <xdr:spPr bwMode="auto">
        <a:xfrm>
          <a:off x="2333625" y="8677275"/>
          <a:ext cx="1241429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10</xdr:col>
      <xdr:colOff>177800</xdr:colOff>
      <xdr:row>39</xdr:row>
      <xdr:rowOff>158750</xdr:rowOff>
    </xdr:from>
    <xdr:to>
      <xdr:col>11</xdr:col>
      <xdr:colOff>679450</xdr:colOff>
      <xdr:row>47</xdr:row>
      <xdr:rowOff>19050</xdr:rowOff>
    </xdr:to>
    <xdr:grpSp>
      <xdr:nvGrpSpPr>
        <xdr:cNvPr id="11" name="Group 422">
          <a:extLst>
            <a:ext uri="{FF2B5EF4-FFF2-40B4-BE49-F238E27FC236}">
              <a16:creationId xmlns="" xmlns:a16="http://schemas.microsoft.com/office/drawing/2014/main" id="{A2075184-ECFD-D0BC-FF4B-B709E36228A2}"/>
            </a:ext>
          </a:extLst>
        </xdr:cNvPr>
        <xdr:cNvGrpSpPr>
          <a:grpSpLocks/>
        </xdr:cNvGrpSpPr>
      </xdr:nvGrpSpPr>
      <xdr:grpSpPr bwMode="auto">
        <a:xfrm>
          <a:off x="3555365" y="6772529"/>
          <a:ext cx="733298" cy="1234567"/>
          <a:chOff x="345" y="753"/>
          <a:chExt cx="69" cy="134"/>
        </a:xfrm>
      </xdr:grpSpPr>
      <xdr:sp macro="" textlink="">
        <xdr:nvSpPr>
          <xdr:cNvPr id="12" name="Arc 52">
            <a:extLst>
              <a:ext uri="{FF2B5EF4-FFF2-40B4-BE49-F238E27FC236}">
                <a16:creationId xmlns="" xmlns:a16="http://schemas.microsoft.com/office/drawing/2014/main" id="{6A2787D7-3055-44EC-62A2-CDE1A79BF6A9}"/>
              </a:ext>
            </a:extLst>
          </xdr:cNvPr>
          <xdr:cNvSpPr>
            <a:spLocks/>
          </xdr:cNvSpPr>
        </xdr:nvSpPr>
        <xdr:spPr bwMode="auto">
          <a:xfrm rot="5400000" flipH="1" flipV="1">
            <a:off x="352" y="746"/>
            <a:ext cx="56" cy="69"/>
          </a:xfrm>
          <a:custGeom>
            <a:avLst/>
            <a:gdLst>
              <a:gd name="T0" fmla="*/ 0 w 19863"/>
              <a:gd name="T1" fmla="*/ 0 h 21600"/>
              <a:gd name="T2" fmla="*/ 0 w 19863"/>
              <a:gd name="T3" fmla="*/ 0 h 21600"/>
              <a:gd name="T4" fmla="*/ 0 w 19863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19863" h="21600" fill="none" extrusionOk="0">
                <a:moveTo>
                  <a:pt x="0" y="0"/>
                </a:moveTo>
                <a:cubicBezTo>
                  <a:pt x="8649" y="0"/>
                  <a:pt x="16465" y="5159"/>
                  <a:pt x="19863" y="13113"/>
                </a:cubicBezTo>
              </a:path>
              <a:path w="19863" h="21600" stroke="0" extrusionOk="0">
                <a:moveTo>
                  <a:pt x="0" y="0"/>
                </a:moveTo>
                <a:cubicBezTo>
                  <a:pt x="8649" y="0"/>
                  <a:pt x="16465" y="5159"/>
                  <a:pt x="19863" y="13113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90">
            <a:extLst>
              <a:ext uri="{FF2B5EF4-FFF2-40B4-BE49-F238E27FC236}">
                <a16:creationId xmlns="" xmlns:a16="http://schemas.microsoft.com/office/drawing/2014/main" id="{7611B4C8-2C96-1276-FBD3-E9ACAEC34395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345" y="809"/>
            <a:ext cx="0" cy="78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31750</xdr:colOff>
      <xdr:row>30</xdr:row>
      <xdr:rowOff>152400</xdr:rowOff>
    </xdr:from>
    <xdr:to>
      <xdr:col>10</xdr:col>
      <xdr:colOff>31750</xdr:colOff>
      <xdr:row>47</xdr:row>
      <xdr:rowOff>19050</xdr:rowOff>
    </xdr:to>
    <xdr:sp macro="" textlink="">
      <xdr:nvSpPr>
        <xdr:cNvPr id="14" name="Line 91">
          <a:extLst>
            <a:ext uri="{FF2B5EF4-FFF2-40B4-BE49-F238E27FC236}">
              <a16:creationId xmlns="" xmlns:a16="http://schemas.microsoft.com/office/drawing/2014/main" id="{5FED06EC-03B4-C444-6A2E-4D20ECCA49FB}"/>
            </a:ext>
          </a:extLst>
        </xdr:cNvPr>
        <xdr:cNvSpPr>
          <a:spLocks noChangeShapeType="1"/>
        </xdr:cNvSpPr>
      </xdr:nvSpPr>
      <xdr:spPr bwMode="auto">
        <a:xfrm flipV="1">
          <a:off x="3165475" y="5534025"/>
          <a:ext cx="0" cy="2781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12700</xdr:colOff>
      <xdr:row>14</xdr:row>
      <xdr:rowOff>19050</xdr:rowOff>
    </xdr:from>
    <xdr:to>
      <xdr:col>9</xdr:col>
      <xdr:colOff>0</xdr:colOff>
      <xdr:row>23</xdr:row>
      <xdr:rowOff>0</xdr:rowOff>
    </xdr:to>
    <xdr:grpSp>
      <xdr:nvGrpSpPr>
        <xdr:cNvPr id="15" name="Group 428">
          <a:extLst>
            <a:ext uri="{FF2B5EF4-FFF2-40B4-BE49-F238E27FC236}">
              <a16:creationId xmlns="" xmlns:a16="http://schemas.microsoft.com/office/drawing/2014/main" id="{091A2797-3414-D20E-4FE1-79FA3476FD93}"/>
            </a:ext>
          </a:extLst>
        </xdr:cNvPr>
        <xdr:cNvGrpSpPr>
          <a:grpSpLocks/>
        </xdr:cNvGrpSpPr>
      </xdr:nvGrpSpPr>
      <xdr:grpSpPr bwMode="auto">
        <a:xfrm>
          <a:off x="2507107" y="2523744"/>
          <a:ext cx="589661" cy="1505712"/>
          <a:chOff x="256" y="1151"/>
          <a:chExt cx="58" cy="151"/>
        </a:xfrm>
      </xdr:grpSpPr>
      <xdr:sp macro="" textlink="">
        <xdr:nvSpPr>
          <xdr:cNvPr id="16" name="Arc 105">
            <a:extLst>
              <a:ext uri="{FF2B5EF4-FFF2-40B4-BE49-F238E27FC236}">
                <a16:creationId xmlns="" xmlns:a16="http://schemas.microsoft.com/office/drawing/2014/main" id="{C51D4EBD-C79A-DE79-9C7F-07BA962F27EC}"/>
              </a:ext>
            </a:extLst>
          </xdr:cNvPr>
          <xdr:cNvSpPr>
            <a:spLocks/>
          </xdr:cNvSpPr>
        </xdr:nvSpPr>
        <xdr:spPr bwMode="auto">
          <a:xfrm rot="5400000" flipH="1">
            <a:off x="254" y="1153"/>
            <a:ext cx="62" cy="58"/>
          </a:xfrm>
          <a:custGeom>
            <a:avLst/>
            <a:gdLst>
              <a:gd name="T0" fmla="*/ 0 w 20539"/>
              <a:gd name="T1" fmla="*/ 0 h 21600"/>
              <a:gd name="T2" fmla="*/ 0 w 20539"/>
              <a:gd name="T3" fmla="*/ 0 h 21600"/>
              <a:gd name="T4" fmla="*/ 0 w 20539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" name="Line 107">
            <a:extLst>
              <a:ext uri="{FF2B5EF4-FFF2-40B4-BE49-F238E27FC236}">
                <a16:creationId xmlns="" xmlns:a16="http://schemas.microsoft.com/office/drawing/2014/main" id="{3F66C394-1FA2-52AB-F6AC-E36E46019F6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4" y="1212"/>
            <a:ext cx="0" cy="9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120650</xdr:colOff>
      <xdr:row>55</xdr:row>
      <xdr:rowOff>120650</xdr:rowOff>
    </xdr:from>
    <xdr:to>
      <xdr:col>11</xdr:col>
      <xdr:colOff>330200</xdr:colOff>
      <xdr:row>64</xdr:row>
      <xdr:rowOff>6350</xdr:rowOff>
    </xdr:to>
    <xdr:grpSp>
      <xdr:nvGrpSpPr>
        <xdr:cNvPr id="18" name="Group 421">
          <a:extLst>
            <a:ext uri="{FF2B5EF4-FFF2-40B4-BE49-F238E27FC236}">
              <a16:creationId xmlns="" xmlns:a16="http://schemas.microsoft.com/office/drawing/2014/main" id="{00EDA234-2BED-3472-6002-154404BFF598}"/>
            </a:ext>
          </a:extLst>
        </xdr:cNvPr>
        <xdr:cNvGrpSpPr>
          <a:grpSpLocks/>
        </xdr:cNvGrpSpPr>
      </xdr:nvGrpSpPr>
      <xdr:grpSpPr bwMode="auto">
        <a:xfrm>
          <a:off x="2929001" y="9415145"/>
          <a:ext cx="984504" cy="1325880"/>
          <a:chOff x="286" y="161"/>
          <a:chExt cx="95" cy="145"/>
        </a:xfrm>
      </xdr:grpSpPr>
      <xdr:sp macro="" textlink="">
        <xdr:nvSpPr>
          <xdr:cNvPr id="19" name="Arc 106">
            <a:extLst>
              <a:ext uri="{FF2B5EF4-FFF2-40B4-BE49-F238E27FC236}">
                <a16:creationId xmlns="" xmlns:a16="http://schemas.microsoft.com/office/drawing/2014/main" id="{73E492A0-D244-6192-B5A2-7D8FFD812011}"/>
              </a:ext>
            </a:extLst>
          </xdr:cNvPr>
          <xdr:cNvSpPr>
            <a:spLocks/>
          </xdr:cNvSpPr>
        </xdr:nvSpPr>
        <xdr:spPr bwMode="auto">
          <a:xfrm rot="16200000" flipH="1">
            <a:off x="300" y="225"/>
            <a:ext cx="67" cy="95"/>
          </a:xfrm>
          <a:custGeom>
            <a:avLst/>
            <a:gdLst>
              <a:gd name="T0" fmla="*/ 0 w 17249"/>
              <a:gd name="T1" fmla="*/ 0 h 21600"/>
              <a:gd name="T2" fmla="*/ 0 w 17249"/>
              <a:gd name="T3" fmla="*/ 0 h 21600"/>
              <a:gd name="T4" fmla="*/ 0 w 17249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17249" h="21600" fill="none" extrusionOk="0">
                <a:moveTo>
                  <a:pt x="0" y="0"/>
                </a:moveTo>
                <a:cubicBezTo>
                  <a:pt x="6780" y="0"/>
                  <a:pt x="13167" y="3184"/>
                  <a:pt x="17249" y="8598"/>
                </a:cubicBezTo>
              </a:path>
              <a:path w="17249" h="21600" stroke="0" extrusionOk="0">
                <a:moveTo>
                  <a:pt x="0" y="0"/>
                </a:moveTo>
                <a:cubicBezTo>
                  <a:pt x="6780" y="0"/>
                  <a:pt x="13167" y="3184"/>
                  <a:pt x="17249" y="8598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" name="Line 108">
            <a:extLst>
              <a:ext uri="{FF2B5EF4-FFF2-40B4-BE49-F238E27FC236}">
                <a16:creationId xmlns="" xmlns:a16="http://schemas.microsoft.com/office/drawing/2014/main" id="{25DB4969-5BAA-EA4A-9989-80DE59013956}"/>
              </a:ext>
            </a:extLst>
          </xdr:cNvPr>
          <xdr:cNvSpPr>
            <a:spLocks noChangeShapeType="1"/>
          </xdr:cNvSpPr>
        </xdr:nvSpPr>
        <xdr:spPr bwMode="auto">
          <a:xfrm flipV="1">
            <a:off x="286" y="161"/>
            <a:ext cx="0" cy="78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171450</xdr:colOff>
      <xdr:row>66</xdr:row>
      <xdr:rowOff>44450</xdr:rowOff>
    </xdr:from>
    <xdr:to>
      <xdr:col>7</xdr:col>
      <xdr:colOff>19050</xdr:colOff>
      <xdr:row>68</xdr:row>
      <xdr:rowOff>139700</xdr:rowOff>
    </xdr:to>
    <xdr:sp macro="" textlink="">
      <xdr:nvSpPr>
        <xdr:cNvPr id="21" name="Arc 345">
          <a:extLst>
            <a:ext uri="{FF2B5EF4-FFF2-40B4-BE49-F238E27FC236}">
              <a16:creationId xmlns="" xmlns:a16="http://schemas.microsoft.com/office/drawing/2014/main" id="{2050BE3A-AE51-C5BB-47E7-3D29344A48AC}"/>
            </a:ext>
          </a:extLst>
        </xdr:cNvPr>
        <xdr:cNvSpPr>
          <a:spLocks/>
        </xdr:cNvSpPr>
      </xdr:nvSpPr>
      <xdr:spPr bwMode="auto">
        <a:xfrm>
          <a:off x="1924050" y="11560175"/>
          <a:ext cx="419100" cy="4191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68</xdr:row>
      <xdr:rowOff>139700</xdr:rowOff>
    </xdr:from>
    <xdr:to>
      <xdr:col>7</xdr:col>
      <xdr:colOff>19050</xdr:colOff>
      <xdr:row>72</xdr:row>
      <xdr:rowOff>101600</xdr:rowOff>
    </xdr:to>
    <xdr:cxnSp macro="">
      <xdr:nvCxnSpPr>
        <xdr:cNvPr id="22" name="AutoShape 346">
          <a:extLst>
            <a:ext uri="{FF2B5EF4-FFF2-40B4-BE49-F238E27FC236}">
              <a16:creationId xmlns="" xmlns:a16="http://schemas.microsoft.com/office/drawing/2014/main" id="{E9A98DB3-4FE7-B1E3-546C-45DC23FAD161}"/>
            </a:ext>
          </a:extLst>
        </xdr:cNvPr>
        <xdr:cNvCxnSpPr>
          <a:cxnSpLocks noChangeShapeType="1"/>
        </xdr:cNvCxnSpPr>
      </xdr:nvCxnSpPr>
      <xdr:spPr bwMode="auto">
        <a:xfrm>
          <a:off x="2343150" y="11979275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66</xdr:row>
      <xdr:rowOff>44450</xdr:rowOff>
    </xdr:from>
    <xdr:to>
      <xdr:col>5</xdr:col>
      <xdr:colOff>171450</xdr:colOff>
      <xdr:row>66</xdr:row>
      <xdr:rowOff>44450</xdr:rowOff>
    </xdr:to>
    <xdr:cxnSp macro="">
      <xdr:nvCxnSpPr>
        <xdr:cNvPr id="23" name="AutoShape 347">
          <a:extLst>
            <a:ext uri="{FF2B5EF4-FFF2-40B4-BE49-F238E27FC236}">
              <a16:creationId xmlns="" xmlns:a16="http://schemas.microsoft.com/office/drawing/2014/main" id="{427B2D41-EDCA-6848-4D8D-E2649723178A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11560175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82550</xdr:colOff>
      <xdr:row>65</xdr:row>
      <xdr:rowOff>95250</xdr:rowOff>
    </xdr:from>
    <xdr:to>
      <xdr:col>11</xdr:col>
      <xdr:colOff>501650</xdr:colOff>
      <xdr:row>68</xdr:row>
      <xdr:rowOff>6350</xdr:rowOff>
    </xdr:to>
    <xdr:sp macro="" textlink="">
      <xdr:nvSpPr>
        <xdr:cNvPr id="24" name="Arc 349">
          <a:extLst>
            <a:ext uri="{FF2B5EF4-FFF2-40B4-BE49-F238E27FC236}">
              <a16:creationId xmlns="" xmlns:a16="http://schemas.microsoft.com/office/drawing/2014/main" id="{2F74137B-55E2-05EA-B3B1-44349AF7458F}"/>
            </a:ext>
          </a:extLst>
        </xdr:cNvPr>
        <xdr:cNvSpPr>
          <a:spLocks/>
        </xdr:cNvSpPr>
      </xdr:nvSpPr>
      <xdr:spPr bwMode="auto">
        <a:xfrm flipH="1">
          <a:off x="3397250" y="11410950"/>
          <a:ext cx="419100" cy="43497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68</xdr:row>
      <xdr:rowOff>0</xdr:rowOff>
    </xdr:from>
    <xdr:to>
      <xdr:col>11</xdr:col>
      <xdr:colOff>82550</xdr:colOff>
      <xdr:row>72</xdr:row>
      <xdr:rowOff>133350</xdr:rowOff>
    </xdr:to>
    <xdr:cxnSp macro="">
      <xdr:nvCxnSpPr>
        <xdr:cNvPr id="25" name="AutoShape 350">
          <a:extLst>
            <a:ext uri="{FF2B5EF4-FFF2-40B4-BE49-F238E27FC236}">
              <a16:creationId xmlns="" xmlns:a16="http://schemas.microsoft.com/office/drawing/2014/main" id="{3AAADBC1-34EE-215E-0A49-8CF663F9BB57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11839575"/>
          <a:ext cx="12700" cy="866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65</xdr:row>
      <xdr:rowOff>95250</xdr:rowOff>
    </xdr:from>
    <xdr:to>
      <xdr:col>12</xdr:col>
      <xdr:colOff>12700</xdr:colOff>
      <xdr:row>65</xdr:row>
      <xdr:rowOff>95250</xdr:rowOff>
    </xdr:to>
    <xdr:cxnSp macro="">
      <xdr:nvCxnSpPr>
        <xdr:cNvPr id="26" name="AutoShape 351">
          <a:extLst>
            <a:ext uri="{FF2B5EF4-FFF2-40B4-BE49-F238E27FC236}">
              <a16:creationId xmlns="" xmlns:a16="http://schemas.microsoft.com/office/drawing/2014/main" id="{98F9C302-14DF-039C-196C-CAA85CB3D924}"/>
            </a:ext>
          </a:extLst>
        </xdr:cNvPr>
        <xdr:cNvCxnSpPr>
          <a:cxnSpLocks noChangeShapeType="1"/>
          <a:stCxn id="24" idx="0"/>
        </xdr:cNvCxnSpPr>
      </xdr:nvCxnSpPr>
      <xdr:spPr bwMode="auto">
        <a:xfrm>
          <a:off x="3816350" y="11410950"/>
          <a:ext cx="8826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19050</xdr:colOff>
      <xdr:row>59</xdr:row>
      <xdr:rowOff>57150</xdr:rowOff>
    </xdr:from>
    <xdr:to>
      <xdr:col>6</xdr:col>
      <xdr:colOff>171450</xdr:colOff>
      <xdr:row>61</xdr:row>
      <xdr:rowOff>114300</xdr:rowOff>
    </xdr:to>
    <xdr:sp macro="" textlink="">
      <xdr:nvSpPr>
        <xdr:cNvPr id="27" name="Arc 352">
          <a:extLst>
            <a:ext uri="{FF2B5EF4-FFF2-40B4-BE49-F238E27FC236}">
              <a16:creationId xmlns="" xmlns:a16="http://schemas.microsoft.com/office/drawing/2014/main" id="{38B0C33B-6808-831F-B753-AC98BDFCE229}"/>
            </a:ext>
          </a:extLst>
        </xdr:cNvPr>
        <xdr:cNvSpPr>
          <a:spLocks/>
        </xdr:cNvSpPr>
      </xdr:nvSpPr>
      <xdr:spPr bwMode="auto">
        <a:xfrm flipV="1">
          <a:off x="1771650" y="10401300"/>
          <a:ext cx="438150" cy="3810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55</xdr:row>
      <xdr:rowOff>101600</xdr:rowOff>
    </xdr:from>
    <xdr:to>
      <xdr:col>6</xdr:col>
      <xdr:colOff>171450</xdr:colOff>
      <xdr:row>59</xdr:row>
      <xdr:rowOff>63500</xdr:rowOff>
    </xdr:to>
    <xdr:cxnSp macro="">
      <xdr:nvCxnSpPr>
        <xdr:cNvPr id="28" name="AutoShape 353">
          <a:extLst>
            <a:ext uri="{FF2B5EF4-FFF2-40B4-BE49-F238E27FC236}">
              <a16:creationId xmlns="" xmlns:a16="http://schemas.microsoft.com/office/drawing/2014/main" id="{AEDEA890-9AA3-FB3E-7B17-107CBBD0DF5C}"/>
            </a:ext>
          </a:extLst>
        </xdr:cNvPr>
        <xdr:cNvCxnSpPr>
          <a:cxnSpLocks noChangeShapeType="1"/>
        </xdr:cNvCxnSpPr>
      </xdr:nvCxnSpPr>
      <xdr:spPr bwMode="auto">
        <a:xfrm flipV="1">
          <a:off x="2209800" y="9759950"/>
          <a:ext cx="0" cy="647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61</xdr:row>
      <xdr:rowOff>114300</xdr:rowOff>
    </xdr:from>
    <xdr:to>
      <xdr:col>5</xdr:col>
      <xdr:colOff>19050</xdr:colOff>
      <xdr:row>61</xdr:row>
      <xdr:rowOff>114300</xdr:rowOff>
    </xdr:to>
    <xdr:cxnSp macro="">
      <xdr:nvCxnSpPr>
        <xdr:cNvPr id="29" name="AutoShape 354">
          <a:extLst>
            <a:ext uri="{FF2B5EF4-FFF2-40B4-BE49-F238E27FC236}">
              <a16:creationId xmlns="" xmlns:a16="http://schemas.microsoft.com/office/drawing/2014/main" id="{399D9C2D-DF5F-7439-0A75-0D1CD173EB73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10782300"/>
          <a:ext cx="660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58</xdr:row>
      <xdr:rowOff>57150</xdr:rowOff>
    </xdr:from>
    <xdr:to>
      <xdr:col>11</xdr:col>
      <xdr:colOff>400050</xdr:colOff>
      <xdr:row>60</xdr:row>
      <xdr:rowOff>114300</xdr:rowOff>
    </xdr:to>
    <xdr:sp macro="" textlink="">
      <xdr:nvSpPr>
        <xdr:cNvPr id="30" name="Arc 356">
          <a:extLst>
            <a:ext uri="{FF2B5EF4-FFF2-40B4-BE49-F238E27FC236}">
              <a16:creationId xmlns="" xmlns:a16="http://schemas.microsoft.com/office/drawing/2014/main" id="{431DD588-FD8B-5C42-637A-7DF8E60D015C}"/>
            </a:ext>
          </a:extLst>
        </xdr:cNvPr>
        <xdr:cNvSpPr>
          <a:spLocks/>
        </xdr:cNvSpPr>
      </xdr:nvSpPr>
      <xdr:spPr bwMode="auto">
        <a:xfrm flipH="1" flipV="1">
          <a:off x="3273425" y="10239375"/>
          <a:ext cx="441325" cy="3810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55</xdr:row>
      <xdr:rowOff>114300</xdr:rowOff>
    </xdr:from>
    <xdr:to>
      <xdr:col>10</xdr:col>
      <xdr:colOff>139700</xdr:colOff>
      <xdr:row>58</xdr:row>
      <xdr:rowOff>76200</xdr:rowOff>
    </xdr:to>
    <xdr:cxnSp macro="">
      <xdr:nvCxnSpPr>
        <xdr:cNvPr id="31" name="AutoShape 357">
          <a:extLst>
            <a:ext uri="{FF2B5EF4-FFF2-40B4-BE49-F238E27FC236}">
              <a16:creationId xmlns="" xmlns:a16="http://schemas.microsoft.com/office/drawing/2014/main" id="{DC9A9B34-96EC-F20F-AA27-6614952230F8}"/>
            </a:ext>
          </a:extLst>
        </xdr:cNvPr>
        <xdr:cNvCxnSpPr>
          <a:cxnSpLocks noChangeShapeType="1"/>
        </xdr:cNvCxnSpPr>
      </xdr:nvCxnSpPr>
      <xdr:spPr bwMode="auto">
        <a:xfrm flipV="1">
          <a:off x="3273425" y="9772650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60</xdr:row>
      <xdr:rowOff>114300</xdr:rowOff>
    </xdr:from>
    <xdr:to>
      <xdr:col>12</xdr:col>
      <xdr:colOff>12700</xdr:colOff>
      <xdr:row>60</xdr:row>
      <xdr:rowOff>114300</xdr:rowOff>
    </xdr:to>
    <xdr:cxnSp macro="">
      <xdr:nvCxnSpPr>
        <xdr:cNvPr id="32" name="AutoShape 358">
          <a:extLst>
            <a:ext uri="{FF2B5EF4-FFF2-40B4-BE49-F238E27FC236}">
              <a16:creationId xmlns="" xmlns:a16="http://schemas.microsoft.com/office/drawing/2014/main" id="{A569033F-7F1E-F6B7-DD4F-1CACF00F18F2}"/>
            </a:ext>
          </a:extLst>
        </xdr:cNvPr>
        <xdr:cNvCxnSpPr>
          <a:cxnSpLocks noChangeShapeType="1"/>
        </xdr:cNvCxnSpPr>
      </xdr:nvCxnSpPr>
      <xdr:spPr bwMode="auto">
        <a:xfrm>
          <a:off x="3721100" y="10620375"/>
          <a:ext cx="977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184604</xdr:colOff>
      <xdr:row>54</xdr:row>
      <xdr:rowOff>59872</xdr:rowOff>
    </xdr:from>
    <xdr:to>
      <xdr:col>7</xdr:col>
      <xdr:colOff>48863</xdr:colOff>
      <xdr:row>55</xdr:row>
      <xdr:rowOff>44088</xdr:rowOff>
    </xdr:to>
    <xdr:sp macro="" textlink="">
      <xdr:nvSpPr>
        <xdr:cNvPr id="33" name="Oval 359">
          <a:extLst>
            <a:ext uri="{FF2B5EF4-FFF2-40B4-BE49-F238E27FC236}">
              <a16:creationId xmlns="" xmlns:a16="http://schemas.microsoft.com/office/drawing/2014/main" id="{44AF8064-BA64-9F3B-8002-07FCE18E757B}"/>
            </a:ext>
          </a:extLst>
        </xdr:cNvPr>
        <xdr:cNvSpPr>
          <a:spLocks noChangeArrowheads="1"/>
        </xdr:cNvSpPr>
      </xdr:nvSpPr>
      <xdr:spPr bwMode="auto">
        <a:xfrm>
          <a:off x="2222954" y="9489622"/>
          <a:ext cx="15000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7</xdr:col>
      <xdr:colOff>120650</xdr:colOff>
      <xdr:row>55</xdr:row>
      <xdr:rowOff>120650</xdr:rowOff>
    </xdr:from>
    <xdr:to>
      <xdr:col>7</xdr:col>
      <xdr:colOff>120650</xdr:colOff>
      <xdr:row>71</xdr:row>
      <xdr:rowOff>50800</xdr:rowOff>
    </xdr:to>
    <xdr:sp macro="" textlink="">
      <xdr:nvSpPr>
        <xdr:cNvPr id="34" name="Line 361">
          <a:extLst>
            <a:ext uri="{FF2B5EF4-FFF2-40B4-BE49-F238E27FC236}">
              <a16:creationId xmlns="" xmlns:a16="http://schemas.microsoft.com/office/drawing/2014/main" id="{814CD8E3-A61B-524B-0CCF-0E5A9AB3F108}"/>
            </a:ext>
          </a:extLst>
        </xdr:cNvPr>
        <xdr:cNvSpPr>
          <a:spLocks noChangeShapeType="1"/>
        </xdr:cNvSpPr>
      </xdr:nvSpPr>
      <xdr:spPr bwMode="auto">
        <a:xfrm>
          <a:off x="2444750" y="9779000"/>
          <a:ext cx="0" cy="265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65</xdr:row>
      <xdr:rowOff>76200</xdr:rowOff>
    </xdr:from>
    <xdr:to>
      <xdr:col>4</xdr:col>
      <xdr:colOff>19050</xdr:colOff>
      <xdr:row>65</xdr:row>
      <xdr:rowOff>190500</xdr:rowOff>
    </xdr:to>
    <xdr:grpSp>
      <xdr:nvGrpSpPr>
        <xdr:cNvPr id="35" name="Group 362">
          <a:extLst>
            <a:ext uri="{FF2B5EF4-FFF2-40B4-BE49-F238E27FC236}">
              <a16:creationId xmlns="" xmlns:a16="http://schemas.microsoft.com/office/drawing/2014/main" id="{24F4D1FC-CC40-B05F-6120-9F68F283AF23}"/>
            </a:ext>
          </a:extLst>
        </xdr:cNvPr>
        <xdr:cNvGrpSpPr>
          <a:grpSpLocks/>
        </xdr:cNvGrpSpPr>
      </xdr:nvGrpSpPr>
      <xdr:grpSpPr bwMode="auto">
        <a:xfrm rot="5400000">
          <a:off x="1361758" y="10842561"/>
          <a:ext cx="111252" cy="353441"/>
          <a:chOff x="312" y="405"/>
          <a:chExt cx="12" cy="36"/>
        </a:xfrm>
      </xdr:grpSpPr>
      <xdr:sp macro="" textlink="">
        <xdr:nvSpPr>
          <xdr:cNvPr id="36" name="Line 363">
            <a:extLst>
              <a:ext uri="{FF2B5EF4-FFF2-40B4-BE49-F238E27FC236}">
                <a16:creationId xmlns="" xmlns:a16="http://schemas.microsoft.com/office/drawing/2014/main" id="{651B8C71-C0C5-32AF-C3FC-8B2EBC6FF548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7" name="Line 364">
            <a:extLst>
              <a:ext uri="{FF2B5EF4-FFF2-40B4-BE49-F238E27FC236}">
                <a16:creationId xmlns="" xmlns:a16="http://schemas.microsoft.com/office/drawing/2014/main" id="{5DE83128-7361-5673-EB1B-F9B9B28621C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60</xdr:row>
      <xdr:rowOff>139700</xdr:rowOff>
    </xdr:from>
    <xdr:to>
      <xdr:col>11</xdr:col>
      <xdr:colOff>1225550</xdr:colOff>
      <xdr:row>61</xdr:row>
      <xdr:rowOff>95250</xdr:rowOff>
    </xdr:to>
    <xdr:grpSp>
      <xdr:nvGrpSpPr>
        <xdr:cNvPr id="38" name="Group 365">
          <a:extLst>
            <a:ext uri="{FF2B5EF4-FFF2-40B4-BE49-F238E27FC236}">
              <a16:creationId xmlns="" xmlns:a16="http://schemas.microsoft.com/office/drawing/2014/main" id="{1B73D63F-23BA-23AC-ABAB-B969074F5DBA}"/>
            </a:ext>
          </a:extLst>
        </xdr:cNvPr>
        <xdr:cNvGrpSpPr>
          <a:grpSpLocks/>
        </xdr:cNvGrpSpPr>
      </xdr:nvGrpSpPr>
      <xdr:grpSpPr bwMode="auto">
        <a:xfrm rot="-5400000">
          <a:off x="4627562" y="10114090"/>
          <a:ext cx="112903" cy="382270"/>
          <a:chOff x="312" y="405"/>
          <a:chExt cx="12" cy="36"/>
        </a:xfrm>
      </xdr:grpSpPr>
      <xdr:sp macro="" textlink="">
        <xdr:nvSpPr>
          <xdr:cNvPr id="39" name="Line 366">
            <a:extLst>
              <a:ext uri="{FF2B5EF4-FFF2-40B4-BE49-F238E27FC236}">
                <a16:creationId xmlns="" xmlns:a16="http://schemas.microsoft.com/office/drawing/2014/main" id="{B3F0B441-B701-1A44-A59B-F282822F488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" name="Line 367">
            <a:extLst>
              <a:ext uri="{FF2B5EF4-FFF2-40B4-BE49-F238E27FC236}">
                <a16:creationId xmlns="" xmlns:a16="http://schemas.microsoft.com/office/drawing/2014/main" id="{BFBA482E-1DEF-21D1-1E48-5AAFCBAA5AA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228146</xdr:colOff>
      <xdr:row>65</xdr:row>
      <xdr:rowOff>43543</xdr:rowOff>
    </xdr:from>
    <xdr:to>
      <xdr:col>2</xdr:col>
      <xdr:colOff>230444</xdr:colOff>
      <xdr:row>66</xdr:row>
      <xdr:rowOff>3048</xdr:rowOff>
    </xdr:to>
    <xdr:sp macro="" textlink="">
      <xdr:nvSpPr>
        <xdr:cNvPr id="41" name="Oval 371">
          <a:extLst>
            <a:ext uri="{FF2B5EF4-FFF2-40B4-BE49-F238E27FC236}">
              <a16:creationId xmlns="" xmlns:a16="http://schemas.microsoft.com/office/drawing/2014/main" id="{E45F544E-5729-E3B7-D42B-945A10ED6C70}"/>
            </a:ext>
          </a:extLst>
        </xdr:cNvPr>
        <xdr:cNvSpPr>
          <a:spLocks noChangeArrowheads="1"/>
        </xdr:cNvSpPr>
      </xdr:nvSpPr>
      <xdr:spPr bwMode="auto">
        <a:xfrm>
          <a:off x="837746" y="11359243"/>
          <a:ext cx="288048" cy="15953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2</xdr:col>
      <xdr:colOff>260350</xdr:colOff>
      <xdr:row>64</xdr:row>
      <xdr:rowOff>76200</xdr:rowOff>
    </xdr:from>
    <xdr:to>
      <xdr:col>4</xdr:col>
      <xdr:colOff>19050</xdr:colOff>
      <xdr:row>65</xdr:row>
      <xdr:rowOff>25400</xdr:rowOff>
    </xdr:to>
    <xdr:grpSp>
      <xdr:nvGrpSpPr>
        <xdr:cNvPr id="42" name="Group 372">
          <a:extLst>
            <a:ext uri="{FF2B5EF4-FFF2-40B4-BE49-F238E27FC236}">
              <a16:creationId xmlns="" xmlns:a16="http://schemas.microsoft.com/office/drawing/2014/main" id="{1ED08B93-C0C2-C10F-DBFD-6156F1A6335C}"/>
            </a:ext>
          </a:extLst>
        </xdr:cNvPr>
        <xdr:cNvGrpSpPr>
          <a:grpSpLocks/>
        </xdr:cNvGrpSpPr>
      </xdr:nvGrpSpPr>
      <xdr:grpSpPr bwMode="auto">
        <a:xfrm rot="5400000">
          <a:off x="1364107" y="10684764"/>
          <a:ext cx="106553" cy="353441"/>
          <a:chOff x="312" y="405"/>
          <a:chExt cx="12" cy="36"/>
        </a:xfrm>
      </xdr:grpSpPr>
      <xdr:sp macro="" textlink="">
        <xdr:nvSpPr>
          <xdr:cNvPr id="43" name="Line 373">
            <a:extLst>
              <a:ext uri="{FF2B5EF4-FFF2-40B4-BE49-F238E27FC236}">
                <a16:creationId xmlns="" xmlns:a16="http://schemas.microsoft.com/office/drawing/2014/main" id="{56AE5F15-62B9-5581-E91E-093C1B643D46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" name="Line 374">
            <a:extLst>
              <a:ext uri="{FF2B5EF4-FFF2-40B4-BE49-F238E27FC236}">
                <a16:creationId xmlns="" xmlns:a16="http://schemas.microsoft.com/office/drawing/2014/main" id="{63B55A84-02EF-AED4-4DC7-3B0D994A7C2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61</xdr:row>
      <xdr:rowOff>152400</xdr:rowOff>
    </xdr:from>
    <xdr:to>
      <xdr:col>11</xdr:col>
      <xdr:colOff>1225550</xdr:colOff>
      <xdr:row>62</xdr:row>
      <xdr:rowOff>101600</xdr:rowOff>
    </xdr:to>
    <xdr:grpSp>
      <xdr:nvGrpSpPr>
        <xdr:cNvPr id="45" name="Group 375">
          <a:extLst>
            <a:ext uri="{FF2B5EF4-FFF2-40B4-BE49-F238E27FC236}">
              <a16:creationId xmlns="" xmlns:a16="http://schemas.microsoft.com/office/drawing/2014/main" id="{8C75C8C4-70EC-F145-8F4B-C80A50095640}"/>
            </a:ext>
          </a:extLst>
        </xdr:cNvPr>
        <xdr:cNvGrpSpPr>
          <a:grpSpLocks/>
        </xdr:cNvGrpSpPr>
      </xdr:nvGrpSpPr>
      <xdr:grpSpPr bwMode="auto">
        <a:xfrm rot="-5400000">
          <a:off x="4630737" y="10278682"/>
          <a:ext cx="106553" cy="382270"/>
          <a:chOff x="312" y="405"/>
          <a:chExt cx="12" cy="36"/>
        </a:xfrm>
      </xdr:grpSpPr>
      <xdr:sp macro="" textlink="">
        <xdr:nvSpPr>
          <xdr:cNvPr id="46" name="Line 376">
            <a:extLst>
              <a:ext uri="{FF2B5EF4-FFF2-40B4-BE49-F238E27FC236}">
                <a16:creationId xmlns="" xmlns:a16="http://schemas.microsoft.com/office/drawing/2014/main" id="{04CC4464-7EAD-4B8E-8F04-441A5F3C3DA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7" name="Line 377">
            <a:extLst>
              <a:ext uri="{FF2B5EF4-FFF2-40B4-BE49-F238E27FC236}">
                <a16:creationId xmlns="" xmlns:a16="http://schemas.microsoft.com/office/drawing/2014/main" id="{9558D00A-A034-B088-4AAA-EB775E89BD4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1313996</xdr:colOff>
      <xdr:row>60</xdr:row>
      <xdr:rowOff>126546</xdr:rowOff>
    </xdr:from>
    <xdr:to>
      <xdr:col>12</xdr:col>
      <xdr:colOff>104593</xdr:colOff>
      <xdr:row>61</xdr:row>
      <xdr:rowOff>136072</xdr:rowOff>
    </xdr:to>
    <xdr:sp macro="" textlink="">
      <xdr:nvSpPr>
        <xdr:cNvPr id="48" name="Oval 381">
          <a:extLst>
            <a:ext uri="{FF2B5EF4-FFF2-40B4-BE49-F238E27FC236}">
              <a16:creationId xmlns="" xmlns:a16="http://schemas.microsoft.com/office/drawing/2014/main" id="{0E0F7B78-6B5A-BFEF-31EE-25BF2C8A3716}"/>
            </a:ext>
          </a:extLst>
        </xdr:cNvPr>
        <xdr:cNvSpPr>
          <a:spLocks noChangeArrowheads="1"/>
        </xdr:cNvSpPr>
      </xdr:nvSpPr>
      <xdr:spPr bwMode="auto">
        <a:xfrm>
          <a:off x="4628696" y="10632621"/>
          <a:ext cx="162197" cy="1714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9525</xdr:colOff>
      <xdr:row>74</xdr:row>
      <xdr:rowOff>57150</xdr:rowOff>
    </xdr:from>
    <xdr:to>
      <xdr:col>11</xdr:col>
      <xdr:colOff>260354</xdr:colOff>
      <xdr:row>75</xdr:row>
      <xdr:rowOff>85725</xdr:rowOff>
    </xdr:to>
    <xdr:sp macro="" textlink="">
      <xdr:nvSpPr>
        <xdr:cNvPr id="49" name="Text Box 382">
          <a:extLst>
            <a:ext uri="{FF2B5EF4-FFF2-40B4-BE49-F238E27FC236}">
              <a16:creationId xmlns="" xmlns:a16="http://schemas.microsoft.com/office/drawing/2014/main" id="{B58BF628-97B0-4400-65DD-CC4FFD23B936}"/>
            </a:ext>
          </a:extLst>
        </xdr:cNvPr>
        <xdr:cNvSpPr txBox="1">
          <a:spLocks noChangeArrowheads="1"/>
        </xdr:cNvSpPr>
      </xdr:nvSpPr>
      <xdr:spPr bwMode="auto">
        <a:xfrm>
          <a:off x="2333625" y="12954000"/>
          <a:ext cx="1241429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12</xdr:col>
      <xdr:colOff>225425</xdr:colOff>
      <xdr:row>57</xdr:row>
      <xdr:rowOff>114300</xdr:rowOff>
    </xdr:from>
    <xdr:to>
      <xdr:col>12</xdr:col>
      <xdr:colOff>438355</xdr:colOff>
      <xdr:row>65</xdr:row>
      <xdr:rowOff>114300</xdr:rowOff>
    </xdr:to>
    <xdr:sp macro="" textlink="">
      <xdr:nvSpPr>
        <xdr:cNvPr id="50" name="Text Box 384">
          <a:extLst>
            <a:ext uri="{FF2B5EF4-FFF2-40B4-BE49-F238E27FC236}">
              <a16:creationId xmlns="" xmlns:a16="http://schemas.microsoft.com/office/drawing/2014/main" id="{F4DED882-6367-DC5B-660D-AFDFB063AE8E}"/>
            </a:ext>
          </a:extLst>
        </xdr:cNvPr>
        <xdr:cNvSpPr txBox="1">
          <a:spLocks noChangeArrowheads="1"/>
        </xdr:cNvSpPr>
      </xdr:nvSpPr>
      <xdr:spPr bwMode="auto">
        <a:xfrm>
          <a:off x="4911725" y="10134600"/>
          <a:ext cx="21293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Kolejowa  wschód</a:t>
          </a:r>
        </a:p>
      </xdr:txBody>
    </xdr:sp>
    <xdr:clientData/>
  </xdr:twoCellAnchor>
  <xdr:twoCellAnchor>
    <xdr:from>
      <xdr:col>8</xdr:col>
      <xdr:colOff>279400</xdr:colOff>
      <xdr:row>55</xdr:row>
      <xdr:rowOff>101600</xdr:rowOff>
    </xdr:from>
    <xdr:to>
      <xdr:col>8</xdr:col>
      <xdr:colOff>279400</xdr:colOff>
      <xdr:row>60</xdr:row>
      <xdr:rowOff>0</xdr:rowOff>
    </xdr:to>
    <xdr:sp macro="" textlink="">
      <xdr:nvSpPr>
        <xdr:cNvPr id="51" name="Line 388">
          <a:extLst>
            <a:ext uri="{FF2B5EF4-FFF2-40B4-BE49-F238E27FC236}">
              <a16:creationId xmlns="" xmlns:a16="http://schemas.microsoft.com/office/drawing/2014/main" id="{508948FF-424C-692F-833B-B4EA6D222892}"/>
            </a:ext>
          </a:extLst>
        </xdr:cNvPr>
        <xdr:cNvSpPr>
          <a:spLocks noChangeShapeType="1"/>
        </xdr:cNvSpPr>
      </xdr:nvSpPr>
      <xdr:spPr bwMode="auto">
        <a:xfrm flipV="1">
          <a:off x="2889250" y="9759950"/>
          <a:ext cx="0" cy="74612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67</xdr:row>
      <xdr:rowOff>95250</xdr:rowOff>
    </xdr:from>
    <xdr:to>
      <xdr:col>8</xdr:col>
      <xdr:colOff>139700</xdr:colOff>
      <xdr:row>72</xdr:row>
      <xdr:rowOff>25400</xdr:rowOff>
    </xdr:to>
    <xdr:sp macro="" textlink="">
      <xdr:nvSpPr>
        <xdr:cNvPr id="52" name="Line 389">
          <a:extLst>
            <a:ext uri="{FF2B5EF4-FFF2-40B4-BE49-F238E27FC236}">
              <a16:creationId xmlns="" xmlns:a16="http://schemas.microsoft.com/office/drawing/2014/main" id="{78DECCEB-45E2-1821-89B7-7EDEE3FFA7D1}"/>
            </a:ext>
          </a:extLst>
        </xdr:cNvPr>
        <xdr:cNvSpPr>
          <a:spLocks noChangeShapeType="1"/>
        </xdr:cNvSpPr>
      </xdr:nvSpPr>
      <xdr:spPr bwMode="auto">
        <a:xfrm flipV="1">
          <a:off x="2749550" y="11772900"/>
          <a:ext cx="0" cy="8255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55</xdr:row>
      <xdr:rowOff>120650</xdr:rowOff>
    </xdr:from>
    <xdr:to>
      <xdr:col>7</xdr:col>
      <xdr:colOff>279400</xdr:colOff>
      <xdr:row>71</xdr:row>
      <xdr:rowOff>50800</xdr:rowOff>
    </xdr:to>
    <xdr:sp macro="" textlink="">
      <xdr:nvSpPr>
        <xdr:cNvPr id="53" name="Line 390">
          <a:extLst>
            <a:ext uri="{FF2B5EF4-FFF2-40B4-BE49-F238E27FC236}">
              <a16:creationId xmlns="" xmlns:a16="http://schemas.microsoft.com/office/drawing/2014/main" id="{4B8FB04E-287F-34CA-3511-737ADE0B23A5}"/>
            </a:ext>
          </a:extLst>
        </xdr:cNvPr>
        <xdr:cNvSpPr>
          <a:spLocks noChangeShapeType="1"/>
        </xdr:cNvSpPr>
      </xdr:nvSpPr>
      <xdr:spPr bwMode="auto">
        <a:xfrm>
          <a:off x="2603500" y="9779000"/>
          <a:ext cx="0" cy="265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50800</xdr:colOff>
      <xdr:row>55</xdr:row>
      <xdr:rowOff>114300</xdr:rowOff>
    </xdr:from>
    <xdr:to>
      <xdr:col>7</xdr:col>
      <xdr:colOff>0</xdr:colOff>
      <xdr:row>62</xdr:row>
      <xdr:rowOff>19050</xdr:rowOff>
    </xdr:to>
    <xdr:grpSp>
      <xdr:nvGrpSpPr>
        <xdr:cNvPr id="54" name="Group 420">
          <a:extLst>
            <a:ext uri="{FF2B5EF4-FFF2-40B4-BE49-F238E27FC236}">
              <a16:creationId xmlns="" xmlns:a16="http://schemas.microsoft.com/office/drawing/2014/main" id="{8B23E6E7-2A9C-5312-9602-6F8177D8DE7F}"/>
            </a:ext>
          </a:extLst>
        </xdr:cNvPr>
        <xdr:cNvGrpSpPr>
          <a:grpSpLocks/>
        </xdr:cNvGrpSpPr>
      </xdr:nvGrpSpPr>
      <xdr:grpSpPr bwMode="auto">
        <a:xfrm>
          <a:off x="1935607" y="9409176"/>
          <a:ext cx="557657" cy="1033272"/>
          <a:chOff x="191" y="161"/>
          <a:chExt cx="53" cy="113"/>
        </a:xfrm>
      </xdr:grpSpPr>
      <xdr:sp macro="" textlink="">
        <xdr:nvSpPr>
          <xdr:cNvPr id="55" name="Arc 369">
            <a:extLst>
              <a:ext uri="{FF2B5EF4-FFF2-40B4-BE49-F238E27FC236}">
                <a16:creationId xmlns="" xmlns:a16="http://schemas.microsoft.com/office/drawing/2014/main" id="{84DFEB64-3961-F2F9-C7C0-574A2E580103}"/>
              </a:ext>
            </a:extLst>
          </xdr:cNvPr>
          <xdr:cNvSpPr>
            <a:spLocks/>
          </xdr:cNvSpPr>
        </xdr:nvSpPr>
        <xdr:spPr bwMode="auto">
          <a:xfrm rot="-5400000" flipH="1" flipV="1">
            <a:off x="188" y="218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6" name="Line 391">
            <a:extLst>
              <a:ext uri="{FF2B5EF4-FFF2-40B4-BE49-F238E27FC236}">
                <a16:creationId xmlns="" xmlns:a16="http://schemas.microsoft.com/office/drawing/2014/main" id="{F9C1D684-E7F8-858A-7187-6C9D233A155A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44" y="161"/>
            <a:ext cx="0" cy="5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63</xdr:row>
      <xdr:rowOff>6350</xdr:rowOff>
    </xdr:from>
    <xdr:to>
      <xdr:col>11</xdr:col>
      <xdr:colOff>1231900</xdr:colOff>
      <xdr:row>63</xdr:row>
      <xdr:rowOff>120650</xdr:rowOff>
    </xdr:to>
    <xdr:grpSp>
      <xdr:nvGrpSpPr>
        <xdr:cNvPr id="57" name="Group 392">
          <a:extLst>
            <a:ext uri="{FF2B5EF4-FFF2-40B4-BE49-F238E27FC236}">
              <a16:creationId xmlns="" xmlns:a16="http://schemas.microsoft.com/office/drawing/2014/main" id="{24265CBA-78CD-9B16-7626-F6926C2C0277}"/>
            </a:ext>
          </a:extLst>
        </xdr:cNvPr>
        <xdr:cNvGrpSpPr>
          <a:grpSpLocks/>
        </xdr:cNvGrpSpPr>
      </xdr:nvGrpSpPr>
      <xdr:grpSpPr bwMode="auto">
        <a:xfrm rot="-5400000">
          <a:off x="4631563" y="10446893"/>
          <a:ext cx="111252" cy="388620"/>
          <a:chOff x="312" y="405"/>
          <a:chExt cx="12" cy="36"/>
        </a:xfrm>
      </xdr:grpSpPr>
      <xdr:sp macro="" textlink="">
        <xdr:nvSpPr>
          <xdr:cNvPr id="58" name="Line 393">
            <a:extLst>
              <a:ext uri="{FF2B5EF4-FFF2-40B4-BE49-F238E27FC236}">
                <a16:creationId xmlns="" xmlns:a16="http://schemas.microsoft.com/office/drawing/2014/main" id="{58EDC167-FD6B-EB1F-F9CE-8FBB4B79032D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9" name="Line 394">
            <a:extLst>
              <a:ext uri="{FF2B5EF4-FFF2-40B4-BE49-F238E27FC236}">
                <a16:creationId xmlns="" xmlns:a16="http://schemas.microsoft.com/office/drawing/2014/main" id="{03B3467E-0931-337D-F8B7-1D36D184EF8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64</xdr:row>
      <xdr:rowOff>25400</xdr:rowOff>
    </xdr:from>
    <xdr:to>
      <xdr:col>12</xdr:col>
      <xdr:colOff>31750</xdr:colOff>
      <xdr:row>64</xdr:row>
      <xdr:rowOff>25400</xdr:rowOff>
    </xdr:to>
    <xdr:sp macro="" textlink="">
      <xdr:nvSpPr>
        <xdr:cNvPr id="60" name="Line 395">
          <a:extLst>
            <a:ext uri="{FF2B5EF4-FFF2-40B4-BE49-F238E27FC236}">
              <a16:creationId xmlns="" xmlns:a16="http://schemas.microsoft.com/office/drawing/2014/main" id="{84CAB5DC-60D1-974A-ECF6-19BA0D0D103B}"/>
            </a:ext>
          </a:extLst>
        </xdr:cNvPr>
        <xdr:cNvSpPr>
          <a:spLocks noChangeShapeType="1"/>
        </xdr:cNvSpPr>
      </xdr:nvSpPr>
      <xdr:spPr bwMode="auto">
        <a:xfrm rot="16200000" flipV="1">
          <a:off x="4121150" y="10582275"/>
          <a:ext cx="0" cy="11938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63</xdr:row>
      <xdr:rowOff>76200</xdr:rowOff>
    </xdr:from>
    <xdr:to>
      <xdr:col>4</xdr:col>
      <xdr:colOff>19050</xdr:colOff>
      <xdr:row>64</xdr:row>
      <xdr:rowOff>25400</xdr:rowOff>
    </xdr:to>
    <xdr:grpSp>
      <xdr:nvGrpSpPr>
        <xdr:cNvPr id="61" name="Group 396">
          <a:extLst>
            <a:ext uri="{FF2B5EF4-FFF2-40B4-BE49-F238E27FC236}">
              <a16:creationId xmlns="" xmlns:a16="http://schemas.microsoft.com/office/drawing/2014/main" id="{255E0301-CE88-7988-5807-5A82C1E092FC}"/>
            </a:ext>
          </a:extLst>
        </xdr:cNvPr>
        <xdr:cNvGrpSpPr>
          <a:grpSpLocks/>
        </xdr:cNvGrpSpPr>
      </xdr:nvGrpSpPr>
      <xdr:grpSpPr bwMode="auto">
        <a:xfrm rot="5400000">
          <a:off x="1364107" y="10529316"/>
          <a:ext cx="106553" cy="353441"/>
          <a:chOff x="312" y="405"/>
          <a:chExt cx="12" cy="36"/>
        </a:xfrm>
      </xdr:grpSpPr>
      <xdr:sp macro="" textlink="">
        <xdr:nvSpPr>
          <xdr:cNvPr id="62" name="Line 397">
            <a:extLst>
              <a:ext uri="{FF2B5EF4-FFF2-40B4-BE49-F238E27FC236}">
                <a16:creationId xmlns="" xmlns:a16="http://schemas.microsoft.com/office/drawing/2014/main" id="{9FE9ACD8-6DDE-C115-10E3-B838B63AF44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3" name="Line 398">
            <a:extLst>
              <a:ext uri="{FF2B5EF4-FFF2-40B4-BE49-F238E27FC236}">
                <a16:creationId xmlns="" xmlns:a16="http://schemas.microsoft.com/office/drawing/2014/main" id="{648E280F-C683-7548-59DF-84741D5D1B4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228600</xdr:colOff>
      <xdr:row>63</xdr:row>
      <xdr:rowOff>0</xdr:rowOff>
    </xdr:from>
    <xdr:to>
      <xdr:col>6</xdr:col>
      <xdr:colOff>0</xdr:colOff>
      <xdr:row>63</xdr:row>
      <xdr:rowOff>0</xdr:rowOff>
    </xdr:to>
    <xdr:sp macro="" textlink="">
      <xdr:nvSpPr>
        <xdr:cNvPr id="64" name="Line 399">
          <a:extLst>
            <a:ext uri="{FF2B5EF4-FFF2-40B4-BE49-F238E27FC236}">
              <a16:creationId xmlns="" xmlns:a16="http://schemas.microsoft.com/office/drawing/2014/main" id="{A98A8D30-FE06-1136-A270-32F1CCA6398C}"/>
            </a:ext>
          </a:extLst>
        </xdr:cNvPr>
        <xdr:cNvSpPr>
          <a:spLocks noChangeShapeType="1"/>
        </xdr:cNvSpPr>
      </xdr:nvSpPr>
      <xdr:spPr bwMode="auto">
        <a:xfrm rot="16200000" flipV="1">
          <a:off x="1581150" y="10534650"/>
          <a:ext cx="0" cy="9144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196850</xdr:colOff>
      <xdr:row>62</xdr:row>
      <xdr:rowOff>120650</xdr:rowOff>
    </xdr:from>
    <xdr:to>
      <xdr:col>4</xdr:col>
      <xdr:colOff>209550</xdr:colOff>
      <xdr:row>67</xdr:row>
      <xdr:rowOff>57150</xdr:rowOff>
    </xdr:to>
    <xdr:sp macro="" textlink="">
      <xdr:nvSpPr>
        <xdr:cNvPr id="65" name="Line 401">
          <a:extLst>
            <a:ext uri="{FF2B5EF4-FFF2-40B4-BE49-F238E27FC236}">
              <a16:creationId xmlns="" xmlns:a16="http://schemas.microsoft.com/office/drawing/2014/main" id="{B1CDC5FE-423A-9C12-4087-D1B2177275D3}"/>
            </a:ext>
          </a:extLst>
        </xdr:cNvPr>
        <xdr:cNvSpPr>
          <a:spLocks noChangeShapeType="1"/>
        </xdr:cNvSpPr>
      </xdr:nvSpPr>
      <xdr:spPr bwMode="auto">
        <a:xfrm flipH="1" flipV="1">
          <a:off x="1663700" y="10950575"/>
          <a:ext cx="12700" cy="7842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69</xdr:row>
      <xdr:rowOff>184150</xdr:rowOff>
    </xdr:from>
    <xdr:to>
      <xdr:col>9</xdr:col>
      <xdr:colOff>57150</xdr:colOff>
      <xdr:row>72</xdr:row>
      <xdr:rowOff>6350</xdr:rowOff>
    </xdr:to>
    <xdr:grpSp>
      <xdr:nvGrpSpPr>
        <xdr:cNvPr id="66" name="Group 402">
          <a:extLst>
            <a:ext uri="{FF2B5EF4-FFF2-40B4-BE49-F238E27FC236}">
              <a16:creationId xmlns="" xmlns:a16="http://schemas.microsoft.com/office/drawing/2014/main" id="{D4431848-7D9D-408D-634E-2ECBBC01509A}"/>
            </a:ext>
          </a:extLst>
        </xdr:cNvPr>
        <xdr:cNvGrpSpPr>
          <a:grpSpLocks/>
        </xdr:cNvGrpSpPr>
      </xdr:nvGrpSpPr>
      <xdr:grpSpPr bwMode="auto">
        <a:xfrm>
          <a:off x="3044952" y="11728831"/>
          <a:ext cx="112776" cy="380746"/>
          <a:chOff x="296" y="389"/>
          <a:chExt cx="12" cy="36"/>
        </a:xfrm>
      </xdr:grpSpPr>
      <xdr:sp macro="" textlink="">
        <xdr:nvSpPr>
          <xdr:cNvPr id="67" name="Line 403">
            <a:extLst>
              <a:ext uri="{FF2B5EF4-FFF2-40B4-BE49-F238E27FC236}">
                <a16:creationId xmlns="" xmlns:a16="http://schemas.microsoft.com/office/drawing/2014/main" id="{AC6A16E7-9F32-0328-B85E-D31F783CC8A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68" name="Line 404">
            <a:extLst>
              <a:ext uri="{FF2B5EF4-FFF2-40B4-BE49-F238E27FC236}">
                <a16:creationId xmlns="" xmlns:a16="http://schemas.microsoft.com/office/drawing/2014/main" id="{FB32ECC8-2A5E-9305-3DC8-AD7F0444722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38100</xdr:colOff>
      <xdr:row>54</xdr:row>
      <xdr:rowOff>76200</xdr:rowOff>
    </xdr:from>
    <xdr:to>
      <xdr:col>8</xdr:col>
      <xdr:colOff>209079</xdr:colOff>
      <xdr:row>55</xdr:row>
      <xdr:rowOff>60416</xdr:rowOff>
    </xdr:to>
    <xdr:sp macro="" textlink="">
      <xdr:nvSpPr>
        <xdr:cNvPr id="69" name="Oval 405">
          <a:extLst>
            <a:ext uri="{FF2B5EF4-FFF2-40B4-BE49-F238E27FC236}">
              <a16:creationId xmlns="" xmlns:a16="http://schemas.microsoft.com/office/drawing/2014/main" id="{A8953EA1-90E3-A819-A17F-FCC47FC94B5B}"/>
            </a:ext>
          </a:extLst>
        </xdr:cNvPr>
        <xdr:cNvSpPr>
          <a:spLocks noChangeArrowheads="1"/>
        </xdr:cNvSpPr>
      </xdr:nvSpPr>
      <xdr:spPr bwMode="auto">
        <a:xfrm>
          <a:off x="2647950" y="9505950"/>
          <a:ext cx="17097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9</xdr:col>
      <xdr:colOff>88900</xdr:colOff>
      <xdr:row>69</xdr:row>
      <xdr:rowOff>184150</xdr:rowOff>
    </xdr:from>
    <xdr:to>
      <xdr:col>9</xdr:col>
      <xdr:colOff>209550</xdr:colOff>
      <xdr:row>72</xdr:row>
      <xdr:rowOff>6350</xdr:rowOff>
    </xdr:to>
    <xdr:grpSp>
      <xdr:nvGrpSpPr>
        <xdr:cNvPr id="70" name="Group 407">
          <a:extLst>
            <a:ext uri="{FF2B5EF4-FFF2-40B4-BE49-F238E27FC236}">
              <a16:creationId xmlns="" xmlns:a16="http://schemas.microsoft.com/office/drawing/2014/main" id="{5C5405C2-5D4B-EFE9-E2EF-5D5CDA469ED7}"/>
            </a:ext>
          </a:extLst>
        </xdr:cNvPr>
        <xdr:cNvGrpSpPr>
          <a:grpSpLocks/>
        </xdr:cNvGrpSpPr>
      </xdr:nvGrpSpPr>
      <xdr:grpSpPr bwMode="auto">
        <a:xfrm>
          <a:off x="3191383" y="11728831"/>
          <a:ext cx="130937" cy="380746"/>
          <a:chOff x="296" y="389"/>
          <a:chExt cx="12" cy="36"/>
        </a:xfrm>
      </xdr:grpSpPr>
      <xdr:sp macro="" textlink="">
        <xdr:nvSpPr>
          <xdr:cNvPr id="71" name="Line 408">
            <a:extLst>
              <a:ext uri="{FF2B5EF4-FFF2-40B4-BE49-F238E27FC236}">
                <a16:creationId xmlns="" xmlns:a16="http://schemas.microsoft.com/office/drawing/2014/main" id="{9EAFE29B-089A-B5DF-54FB-30BC1D4A48A4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2" name="Line 409">
            <a:extLst>
              <a:ext uri="{FF2B5EF4-FFF2-40B4-BE49-F238E27FC236}">
                <a16:creationId xmlns="" xmlns:a16="http://schemas.microsoft.com/office/drawing/2014/main" id="{82F97CE7-5276-3AA2-BC65-B81C42F7687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228600</xdr:colOff>
      <xdr:row>69</xdr:row>
      <xdr:rowOff>184150</xdr:rowOff>
    </xdr:from>
    <xdr:to>
      <xdr:col>10</xdr:col>
      <xdr:colOff>88900</xdr:colOff>
      <xdr:row>72</xdr:row>
      <xdr:rowOff>6350</xdr:rowOff>
    </xdr:to>
    <xdr:grpSp>
      <xdr:nvGrpSpPr>
        <xdr:cNvPr id="73" name="Group 410">
          <a:extLst>
            <a:ext uri="{FF2B5EF4-FFF2-40B4-BE49-F238E27FC236}">
              <a16:creationId xmlns="" xmlns:a16="http://schemas.microsoft.com/office/drawing/2014/main" id="{7D0FD970-0F46-4B01-40BF-D3DBC1C7C2B3}"/>
            </a:ext>
          </a:extLst>
        </xdr:cNvPr>
        <xdr:cNvGrpSpPr>
          <a:grpSpLocks/>
        </xdr:cNvGrpSpPr>
      </xdr:nvGrpSpPr>
      <xdr:grpSpPr bwMode="auto">
        <a:xfrm>
          <a:off x="3342132" y="11728831"/>
          <a:ext cx="115951" cy="380746"/>
          <a:chOff x="296" y="389"/>
          <a:chExt cx="12" cy="36"/>
        </a:xfrm>
      </xdr:grpSpPr>
      <xdr:sp macro="" textlink="">
        <xdr:nvSpPr>
          <xdr:cNvPr id="74" name="Line 411">
            <a:extLst>
              <a:ext uri="{FF2B5EF4-FFF2-40B4-BE49-F238E27FC236}">
                <a16:creationId xmlns="" xmlns:a16="http://schemas.microsoft.com/office/drawing/2014/main" id="{FBF62AE6-6997-67D3-C86F-A05FFEE4F7B4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5" name="Line 412">
            <a:extLst>
              <a:ext uri="{FF2B5EF4-FFF2-40B4-BE49-F238E27FC236}">
                <a16:creationId xmlns="" xmlns:a16="http://schemas.microsoft.com/office/drawing/2014/main" id="{BF78D1A1-49C9-436F-AEDA-B38D102FD6F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120650</xdr:colOff>
      <xdr:row>69</xdr:row>
      <xdr:rowOff>184150</xdr:rowOff>
    </xdr:from>
    <xdr:to>
      <xdr:col>11</xdr:col>
      <xdr:colOff>50800</xdr:colOff>
      <xdr:row>72</xdr:row>
      <xdr:rowOff>6350</xdr:rowOff>
    </xdr:to>
    <xdr:grpSp>
      <xdr:nvGrpSpPr>
        <xdr:cNvPr id="76" name="Group 413">
          <a:extLst>
            <a:ext uri="{FF2B5EF4-FFF2-40B4-BE49-F238E27FC236}">
              <a16:creationId xmlns="" xmlns:a16="http://schemas.microsoft.com/office/drawing/2014/main" id="{491DE161-BAE8-77D1-6DA5-A72FF761B8CB}"/>
            </a:ext>
          </a:extLst>
        </xdr:cNvPr>
        <xdr:cNvGrpSpPr>
          <a:grpSpLocks/>
        </xdr:cNvGrpSpPr>
      </xdr:nvGrpSpPr>
      <xdr:grpSpPr bwMode="auto">
        <a:xfrm>
          <a:off x="3492881" y="11728831"/>
          <a:ext cx="120650" cy="380746"/>
          <a:chOff x="296" y="389"/>
          <a:chExt cx="12" cy="36"/>
        </a:xfrm>
      </xdr:grpSpPr>
      <xdr:sp macro="" textlink="">
        <xdr:nvSpPr>
          <xdr:cNvPr id="77" name="Line 414">
            <a:extLst>
              <a:ext uri="{FF2B5EF4-FFF2-40B4-BE49-F238E27FC236}">
                <a16:creationId xmlns="" xmlns:a16="http://schemas.microsoft.com/office/drawing/2014/main" id="{A71652FB-9FFF-8375-2E3A-E5B49909074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78" name="Line 415">
            <a:extLst>
              <a:ext uri="{FF2B5EF4-FFF2-40B4-BE49-F238E27FC236}">
                <a16:creationId xmlns="" xmlns:a16="http://schemas.microsoft.com/office/drawing/2014/main" id="{33B13EC9-D87E-3AFA-A111-3E3F52F6415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119290</xdr:colOff>
      <xdr:row>54</xdr:row>
      <xdr:rowOff>70757</xdr:rowOff>
    </xdr:from>
    <xdr:to>
      <xdr:col>7</xdr:col>
      <xdr:colOff>279457</xdr:colOff>
      <xdr:row>55</xdr:row>
      <xdr:rowOff>61232</xdr:rowOff>
    </xdr:to>
    <xdr:sp macro="" textlink="">
      <xdr:nvSpPr>
        <xdr:cNvPr id="79" name="Oval 359">
          <a:extLst>
            <a:ext uri="{FF2B5EF4-FFF2-40B4-BE49-F238E27FC236}">
              <a16:creationId xmlns="" xmlns:a16="http://schemas.microsoft.com/office/drawing/2014/main" id="{4BB92A97-3D76-2E78-BD22-ADA64264B22A}"/>
            </a:ext>
          </a:extLst>
        </xdr:cNvPr>
        <xdr:cNvSpPr>
          <a:spLocks noChangeArrowheads="1"/>
        </xdr:cNvSpPr>
      </xdr:nvSpPr>
      <xdr:spPr bwMode="auto">
        <a:xfrm>
          <a:off x="2443390" y="9500507"/>
          <a:ext cx="160167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1313088</xdr:colOff>
      <xdr:row>61</xdr:row>
      <xdr:rowOff>136526</xdr:rowOff>
    </xdr:from>
    <xdr:to>
      <xdr:col>12</xdr:col>
      <xdr:colOff>103685</xdr:colOff>
      <xdr:row>62</xdr:row>
      <xdr:rowOff>152558</xdr:rowOff>
    </xdr:to>
    <xdr:sp macro="" textlink="">
      <xdr:nvSpPr>
        <xdr:cNvPr id="80" name="Oval 381">
          <a:extLst>
            <a:ext uri="{FF2B5EF4-FFF2-40B4-BE49-F238E27FC236}">
              <a16:creationId xmlns="" xmlns:a16="http://schemas.microsoft.com/office/drawing/2014/main" id="{611C789E-9E87-881A-FB0C-98E7E3740D86}"/>
            </a:ext>
          </a:extLst>
        </xdr:cNvPr>
        <xdr:cNvSpPr>
          <a:spLocks noChangeArrowheads="1"/>
        </xdr:cNvSpPr>
      </xdr:nvSpPr>
      <xdr:spPr bwMode="auto">
        <a:xfrm>
          <a:off x="4627788" y="10804526"/>
          <a:ext cx="162197" cy="1779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1318531</xdr:colOff>
      <xdr:row>63</xdr:row>
      <xdr:rowOff>1361</xdr:rowOff>
    </xdr:from>
    <xdr:to>
      <xdr:col>12</xdr:col>
      <xdr:colOff>109128</xdr:colOff>
      <xdr:row>64</xdr:row>
      <xdr:rowOff>4620</xdr:rowOff>
    </xdr:to>
    <xdr:sp macro="" textlink="">
      <xdr:nvSpPr>
        <xdr:cNvPr id="81" name="Oval 381">
          <a:extLst>
            <a:ext uri="{FF2B5EF4-FFF2-40B4-BE49-F238E27FC236}">
              <a16:creationId xmlns="" xmlns:a16="http://schemas.microsoft.com/office/drawing/2014/main" id="{A8926D58-3B82-8C5F-A783-2973E6B1FFA7}"/>
            </a:ext>
          </a:extLst>
        </xdr:cNvPr>
        <xdr:cNvSpPr>
          <a:spLocks noChangeArrowheads="1"/>
        </xdr:cNvSpPr>
      </xdr:nvSpPr>
      <xdr:spPr bwMode="auto">
        <a:xfrm>
          <a:off x="4633231" y="10993211"/>
          <a:ext cx="162197" cy="165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10</xdr:col>
      <xdr:colOff>86633</xdr:colOff>
      <xdr:row>72</xdr:row>
      <xdr:rowOff>80737</xdr:rowOff>
    </xdr:from>
    <xdr:to>
      <xdr:col>11</xdr:col>
      <xdr:colOff>60083</xdr:colOff>
      <xdr:row>73</xdr:row>
      <xdr:rowOff>142863</xdr:rowOff>
    </xdr:to>
    <xdr:sp macro="" textlink="">
      <xdr:nvSpPr>
        <xdr:cNvPr id="82" name="Oval 359">
          <a:extLst>
            <a:ext uri="{FF2B5EF4-FFF2-40B4-BE49-F238E27FC236}">
              <a16:creationId xmlns="" xmlns:a16="http://schemas.microsoft.com/office/drawing/2014/main" id="{7013F420-CABE-1B28-80E5-73F3E4D035E2}"/>
            </a:ext>
          </a:extLst>
        </xdr:cNvPr>
        <xdr:cNvSpPr>
          <a:spLocks noChangeArrowheads="1"/>
        </xdr:cNvSpPr>
      </xdr:nvSpPr>
      <xdr:spPr bwMode="auto">
        <a:xfrm>
          <a:off x="3220358" y="12653737"/>
          <a:ext cx="154425" cy="2240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135618</xdr:colOff>
      <xdr:row>72</xdr:row>
      <xdr:rowOff>80737</xdr:rowOff>
    </xdr:from>
    <xdr:to>
      <xdr:col>10</xdr:col>
      <xdr:colOff>37908</xdr:colOff>
      <xdr:row>73</xdr:row>
      <xdr:rowOff>142863</xdr:rowOff>
    </xdr:to>
    <xdr:sp macro="" textlink="">
      <xdr:nvSpPr>
        <xdr:cNvPr id="83" name="Oval 359">
          <a:extLst>
            <a:ext uri="{FF2B5EF4-FFF2-40B4-BE49-F238E27FC236}">
              <a16:creationId xmlns="" xmlns:a16="http://schemas.microsoft.com/office/drawing/2014/main" id="{95DF7669-1FEA-8E03-F537-C54B72D9B76E}"/>
            </a:ext>
          </a:extLst>
        </xdr:cNvPr>
        <xdr:cNvSpPr>
          <a:spLocks noChangeArrowheads="1"/>
        </xdr:cNvSpPr>
      </xdr:nvSpPr>
      <xdr:spPr bwMode="auto">
        <a:xfrm>
          <a:off x="3021693" y="12653737"/>
          <a:ext cx="149940" cy="2240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207283</xdr:colOff>
      <xdr:row>72</xdr:row>
      <xdr:rowOff>80737</xdr:rowOff>
    </xdr:from>
    <xdr:to>
      <xdr:col>9</xdr:col>
      <xdr:colOff>82631</xdr:colOff>
      <xdr:row>73</xdr:row>
      <xdr:rowOff>142863</xdr:rowOff>
    </xdr:to>
    <xdr:sp macro="" textlink="">
      <xdr:nvSpPr>
        <xdr:cNvPr id="84" name="Oval 359">
          <a:extLst>
            <a:ext uri="{FF2B5EF4-FFF2-40B4-BE49-F238E27FC236}">
              <a16:creationId xmlns="" xmlns:a16="http://schemas.microsoft.com/office/drawing/2014/main" id="{AA90F024-2D7F-E937-C13A-975FEDAA20F4}"/>
            </a:ext>
          </a:extLst>
        </xdr:cNvPr>
        <xdr:cNvSpPr>
          <a:spLocks noChangeArrowheads="1"/>
        </xdr:cNvSpPr>
      </xdr:nvSpPr>
      <xdr:spPr bwMode="auto">
        <a:xfrm>
          <a:off x="2817133" y="12653737"/>
          <a:ext cx="151573" cy="2240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222703</xdr:colOff>
      <xdr:row>64</xdr:row>
      <xdr:rowOff>38099</xdr:rowOff>
    </xdr:from>
    <xdr:to>
      <xdr:col>2</xdr:col>
      <xdr:colOff>218621</xdr:colOff>
      <xdr:row>65</xdr:row>
      <xdr:rowOff>42182</xdr:rowOff>
    </xdr:to>
    <xdr:sp macro="" textlink="">
      <xdr:nvSpPr>
        <xdr:cNvPr id="85" name="Oval 371">
          <a:extLst>
            <a:ext uri="{FF2B5EF4-FFF2-40B4-BE49-F238E27FC236}">
              <a16:creationId xmlns="" xmlns:a16="http://schemas.microsoft.com/office/drawing/2014/main" id="{823F9F50-F3A4-7DC0-00E8-8A82A8D86132}"/>
            </a:ext>
          </a:extLst>
        </xdr:cNvPr>
        <xdr:cNvSpPr>
          <a:spLocks noChangeArrowheads="1"/>
        </xdr:cNvSpPr>
      </xdr:nvSpPr>
      <xdr:spPr bwMode="auto">
        <a:xfrm>
          <a:off x="832303" y="11191874"/>
          <a:ext cx="28166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</xdr:col>
      <xdr:colOff>218621</xdr:colOff>
      <xdr:row>63</xdr:row>
      <xdr:rowOff>26306</xdr:rowOff>
    </xdr:from>
    <xdr:to>
      <xdr:col>2</xdr:col>
      <xdr:colOff>214539</xdr:colOff>
      <xdr:row>64</xdr:row>
      <xdr:rowOff>36686</xdr:rowOff>
    </xdr:to>
    <xdr:sp macro="" textlink="">
      <xdr:nvSpPr>
        <xdr:cNvPr id="86" name="Oval 371">
          <a:extLst>
            <a:ext uri="{FF2B5EF4-FFF2-40B4-BE49-F238E27FC236}">
              <a16:creationId xmlns="" xmlns:a16="http://schemas.microsoft.com/office/drawing/2014/main" id="{9C01139F-09CD-470E-688A-1D8B28F0DD39}"/>
            </a:ext>
          </a:extLst>
        </xdr:cNvPr>
        <xdr:cNvSpPr>
          <a:spLocks noChangeArrowheads="1"/>
        </xdr:cNvSpPr>
      </xdr:nvSpPr>
      <xdr:spPr bwMode="auto">
        <a:xfrm>
          <a:off x="828221" y="11018156"/>
          <a:ext cx="281668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4</xdr:col>
      <xdr:colOff>268516</xdr:colOff>
      <xdr:row>57</xdr:row>
      <xdr:rowOff>97064</xdr:rowOff>
    </xdr:from>
    <xdr:to>
      <xdr:col>5</xdr:col>
      <xdr:colOff>264433</xdr:colOff>
      <xdr:row>58</xdr:row>
      <xdr:rowOff>107697</xdr:rowOff>
    </xdr:to>
    <xdr:sp macro="" textlink="">
      <xdr:nvSpPr>
        <xdr:cNvPr id="87" name="Oval 371">
          <a:extLst>
            <a:ext uri="{FF2B5EF4-FFF2-40B4-BE49-F238E27FC236}">
              <a16:creationId xmlns="" xmlns:a16="http://schemas.microsoft.com/office/drawing/2014/main" id="{E4ABF026-51FF-121D-973B-D9B39C942380}"/>
            </a:ext>
          </a:extLst>
        </xdr:cNvPr>
        <xdr:cNvSpPr>
          <a:spLocks noChangeArrowheads="1"/>
        </xdr:cNvSpPr>
      </xdr:nvSpPr>
      <xdr:spPr bwMode="auto">
        <a:xfrm>
          <a:off x="1735366" y="10117364"/>
          <a:ext cx="281667" cy="172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196851</xdr:colOff>
      <xdr:row>57</xdr:row>
      <xdr:rowOff>38099</xdr:rowOff>
    </xdr:from>
    <xdr:to>
      <xdr:col>11</xdr:col>
      <xdr:colOff>500199</xdr:colOff>
      <xdr:row>58</xdr:row>
      <xdr:rowOff>42182</xdr:rowOff>
    </xdr:to>
    <xdr:sp macro="" textlink="">
      <xdr:nvSpPr>
        <xdr:cNvPr id="88" name="Oval 371">
          <a:extLst>
            <a:ext uri="{FF2B5EF4-FFF2-40B4-BE49-F238E27FC236}">
              <a16:creationId xmlns="" xmlns:a16="http://schemas.microsoft.com/office/drawing/2014/main" id="{2DFBA9BA-DBA5-1825-5F55-257DF12C0A70}"/>
            </a:ext>
          </a:extLst>
        </xdr:cNvPr>
        <xdr:cNvSpPr>
          <a:spLocks noChangeArrowheads="1"/>
        </xdr:cNvSpPr>
      </xdr:nvSpPr>
      <xdr:spPr bwMode="auto">
        <a:xfrm>
          <a:off x="3511551" y="10058399"/>
          <a:ext cx="30334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416379</xdr:colOff>
      <xdr:row>58</xdr:row>
      <xdr:rowOff>70757</xdr:rowOff>
    </xdr:from>
    <xdr:to>
      <xdr:col>11</xdr:col>
      <xdr:colOff>713408</xdr:colOff>
      <xdr:row>59</xdr:row>
      <xdr:rowOff>74839</xdr:rowOff>
    </xdr:to>
    <xdr:sp macro="" textlink="">
      <xdr:nvSpPr>
        <xdr:cNvPr id="89" name="Oval 371">
          <a:extLst>
            <a:ext uri="{FF2B5EF4-FFF2-40B4-BE49-F238E27FC236}">
              <a16:creationId xmlns="" xmlns:a16="http://schemas.microsoft.com/office/drawing/2014/main" id="{AB525591-CB09-3A26-DEF4-A1430A526C19}"/>
            </a:ext>
          </a:extLst>
        </xdr:cNvPr>
        <xdr:cNvSpPr>
          <a:spLocks noChangeArrowheads="1"/>
        </xdr:cNvSpPr>
      </xdr:nvSpPr>
      <xdr:spPr bwMode="auto">
        <a:xfrm>
          <a:off x="3731079" y="10252982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438150</xdr:colOff>
      <xdr:row>66</xdr:row>
      <xdr:rowOff>80735</xdr:rowOff>
    </xdr:from>
    <xdr:to>
      <xdr:col>11</xdr:col>
      <xdr:colOff>735179</xdr:colOff>
      <xdr:row>67</xdr:row>
      <xdr:rowOff>90881</xdr:rowOff>
    </xdr:to>
    <xdr:sp macro="" textlink="">
      <xdr:nvSpPr>
        <xdr:cNvPr id="90" name="Oval 371">
          <a:extLst>
            <a:ext uri="{FF2B5EF4-FFF2-40B4-BE49-F238E27FC236}">
              <a16:creationId xmlns="" xmlns:a16="http://schemas.microsoft.com/office/drawing/2014/main" id="{DE895E33-505C-DD0A-701C-55941EDF7F14}"/>
            </a:ext>
          </a:extLst>
        </xdr:cNvPr>
        <xdr:cNvSpPr>
          <a:spLocks noChangeArrowheads="1"/>
        </xdr:cNvSpPr>
      </xdr:nvSpPr>
      <xdr:spPr bwMode="auto">
        <a:xfrm>
          <a:off x="3752850" y="11596460"/>
          <a:ext cx="297029" cy="17207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312964</xdr:colOff>
      <xdr:row>68</xdr:row>
      <xdr:rowOff>43543</xdr:rowOff>
    </xdr:from>
    <xdr:to>
      <xdr:col>11</xdr:col>
      <xdr:colOff>609993</xdr:colOff>
      <xdr:row>69</xdr:row>
      <xdr:rowOff>54175</xdr:rowOff>
    </xdr:to>
    <xdr:sp macro="" textlink="">
      <xdr:nvSpPr>
        <xdr:cNvPr id="91" name="Oval 371">
          <a:extLst>
            <a:ext uri="{FF2B5EF4-FFF2-40B4-BE49-F238E27FC236}">
              <a16:creationId xmlns="" xmlns:a16="http://schemas.microsoft.com/office/drawing/2014/main" id="{8C1C3310-926C-2574-25D8-366DC5C8E706}"/>
            </a:ext>
          </a:extLst>
        </xdr:cNvPr>
        <xdr:cNvSpPr>
          <a:spLocks noChangeArrowheads="1"/>
        </xdr:cNvSpPr>
      </xdr:nvSpPr>
      <xdr:spPr bwMode="auto">
        <a:xfrm>
          <a:off x="3627664" y="11883118"/>
          <a:ext cx="29702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5</xdr:col>
      <xdr:colOff>119741</xdr:colOff>
      <xdr:row>68</xdr:row>
      <xdr:rowOff>125186</xdr:rowOff>
    </xdr:from>
    <xdr:to>
      <xdr:col>6</xdr:col>
      <xdr:colOff>122180</xdr:colOff>
      <xdr:row>69</xdr:row>
      <xdr:rowOff>135332</xdr:rowOff>
    </xdr:to>
    <xdr:sp macro="" textlink="">
      <xdr:nvSpPr>
        <xdr:cNvPr id="92" name="Oval 371">
          <a:extLst>
            <a:ext uri="{FF2B5EF4-FFF2-40B4-BE49-F238E27FC236}">
              <a16:creationId xmlns="" xmlns:a16="http://schemas.microsoft.com/office/drawing/2014/main" id="{F717D706-EDF4-D151-C6DE-8FBEDD05181B}"/>
            </a:ext>
          </a:extLst>
        </xdr:cNvPr>
        <xdr:cNvSpPr>
          <a:spLocks noChangeArrowheads="1"/>
        </xdr:cNvSpPr>
      </xdr:nvSpPr>
      <xdr:spPr bwMode="auto">
        <a:xfrm>
          <a:off x="1872341" y="11964761"/>
          <a:ext cx="288189" cy="17207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4</xdr:col>
      <xdr:colOff>54428</xdr:colOff>
      <xdr:row>67</xdr:row>
      <xdr:rowOff>103414</xdr:rowOff>
    </xdr:from>
    <xdr:to>
      <xdr:col>5</xdr:col>
      <xdr:colOff>50345</xdr:colOff>
      <xdr:row>68</xdr:row>
      <xdr:rowOff>107497</xdr:rowOff>
    </xdr:to>
    <xdr:sp macro="" textlink="">
      <xdr:nvSpPr>
        <xdr:cNvPr id="93" name="Oval 371">
          <a:extLst>
            <a:ext uri="{FF2B5EF4-FFF2-40B4-BE49-F238E27FC236}">
              <a16:creationId xmlns="" xmlns:a16="http://schemas.microsoft.com/office/drawing/2014/main" id="{2F41BD53-4C29-C1C0-7551-65155C9B8C78}"/>
            </a:ext>
          </a:extLst>
        </xdr:cNvPr>
        <xdr:cNvSpPr>
          <a:spLocks noChangeArrowheads="1"/>
        </xdr:cNvSpPr>
      </xdr:nvSpPr>
      <xdr:spPr bwMode="auto">
        <a:xfrm>
          <a:off x="1521278" y="11781064"/>
          <a:ext cx="281667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4</xdr:col>
      <xdr:colOff>136978</xdr:colOff>
      <xdr:row>59</xdr:row>
      <xdr:rowOff>48986</xdr:rowOff>
    </xdr:from>
    <xdr:to>
      <xdr:col>5</xdr:col>
      <xdr:colOff>126374</xdr:colOff>
      <xdr:row>60</xdr:row>
      <xdr:rowOff>53068</xdr:rowOff>
    </xdr:to>
    <xdr:sp macro="" textlink="">
      <xdr:nvSpPr>
        <xdr:cNvPr id="94" name="Oval 371">
          <a:extLst>
            <a:ext uri="{FF2B5EF4-FFF2-40B4-BE49-F238E27FC236}">
              <a16:creationId xmlns="" xmlns:a16="http://schemas.microsoft.com/office/drawing/2014/main" id="{9DB6CDE3-69FA-5D06-2D5C-2E8321FF942A}"/>
            </a:ext>
          </a:extLst>
        </xdr:cNvPr>
        <xdr:cNvSpPr>
          <a:spLocks noChangeArrowheads="1"/>
        </xdr:cNvSpPr>
      </xdr:nvSpPr>
      <xdr:spPr bwMode="auto">
        <a:xfrm>
          <a:off x="1603828" y="10393136"/>
          <a:ext cx="275146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4</xdr:col>
      <xdr:colOff>266700</xdr:colOff>
      <xdr:row>60</xdr:row>
      <xdr:rowOff>95250</xdr:rowOff>
    </xdr:from>
    <xdr:to>
      <xdr:col>4</xdr:col>
      <xdr:colOff>266700</xdr:colOff>
      <xdr:row>63</xdr:row>
      <xdr:rowOff>63500</xdr:rowOff>
    </xdr:to>
    <xdr:sp macro="" textlink="">
      <xdr:nvSpPr>
        <xdr:cNvPr id="95" name="Line 401">
          <a:extLst>
            <a:ext uri="{FF2B5EF4-FFF2-40B4-BE49-F238E27FC236}">
              <a16:creationId xmlns="" xmlns:a16="http://schemas.microsoft.com/office/drawing/2014/main" id="{F763A403-65FC-EA5E-89A6-A4AE16313081}"/>
            </a:ext>
          </a:extLst>
        </xdr:cNvPr>
        <xdr:cNvSpPr>
          <a:spLocks noChangeShapeType="1"/>
        </xdr:cNvSpPr>
      </xdr:nvSpPr>
      <xdr:spPr bwMode="auto">
        <a:xfrm flipV="1">
          <a:off x="1733550" y="10601325"/>
          <a:ext cx="0" cy="4540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41</xdr:row>
      <xdr:rowOff>44450</xdr:rowOff>
    </xdr:from>
    <xdr:to>
      <xdr:col>7</xdr:col>
      <xdr:colOff>19050</xdr:colOff>
      <xdr:row>43</xdr:row>
      <xdr:rowOff>139700</xdr:rowOff>
    </xdr:to>
    <xdr:sp macro="" textlink="">
      <xdr:nvSpPr>
        <xdr:cNvPr id="96" name="Arc 345">
          <a:extLst>
            <a:ext uri="{FF2B5EF4-FFF2-40B4-BE49-F238E27FC236}">
              <a16:creationId xmlns="" xmlns:a16="http://schemas.microsoft.com/office/drawing/2014/main" id="{F7E7625A-4EF2-F5DC-F169-CA8C691CE107}"/>
            </a:ext>
          </a:extLst>
        </xdr:cNvPr>
        <xdr:cNvSpPr>
          <a:spLocks/>
        </xdr:cNvSpPr>
      </xdr:nvSpPr>
      <xdr:spPr bwMode="auto">
        <a:xfrm>
          <a:off x="1924050" y="7283450"/>
          <a:ext cx="419100" cy="4191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43</xdr:row>
      <xdr:rowOff>139700</xdr:rowOff>
    </xdr:from>
    <xdr:to>
      <xdr:col>7</xdr:col>
      <xdr:colOff>19050</xdr:colOff>
      <xdr:row>47</xdr:row>
      <xdr:rowOff>101600</xdr:rowOff>
    </xdr:to>
    <xdr:cxnSp macro="">
      <xdr:nvCxnSpPr>
        <xdr:cNvPr id="97" name="AutoShape 346">
          <a:extLst>
            <a:ext uri="{FF2B5EF4-FFF2-40B4-BE49-F238E27FC236}">
              <a16:creationId xmlns="" xmlns:a16="http://schemas.microsoft.com/office/drawing/2014/main" id="{7E953BF2-2FD8-65ED-465C-13B29B671243}"/>
            </a:ext>
          </a:extLst>
        </xdr:cNvPr>
        <xdr:cNvCxnSpPr>
          <a:cxnSpLocks noChangeShapeType="1"/>
        </xdr:cNvCxnSpPr>
      </xdr:nvCxnSpPr>
      <xdr:spPr bwMode="auto">
        <a:xfrm>
          <a:off x="2343150" y="77025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41</xdr:row>
      <xdr:rowOff>44450</xdr:rowOff>
    </xdr:from>
    <xdr:to>
      <xdr:col>5</xdr:col>
      <xdr:colOff>171450</xdr:colOff>
      <xdr:row>41</xdr:row>
      <xdr:rowOff>44450</xdr:rowOff>
    </xdr:to>
    <xdr:cxnSp macro="">
      <xdr:nvCxnSpPr>
        <xdr:cNvPr id="98" name="AutoShape 347">
          <a:extLst>
            <a:ext uri="{FF2B5EF4-FFF2-40B4-BE49-F238E27FC236}">
              <a16:creationId xmlns="" xmlns:a16="http://schemas.microsoft.com/office/drawing/2014/main" id="{57C42D24-A8FD-38D8-B62A-6EBD72ED7AEC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7283450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82550</xdr:colOff>
      <xdr:row>40</xdr:row>
      <xdr:rowOff>95250</xdr:rowOff>
    </xdr:from>
    <xdr:to>
      <xdr:col>11</xdr:col>
      <xdr:colOff>501650</xdr:colOff>
      <xdr:row>43</xdr:row>
      <xdr:rowOff>6350</xdr:rowOff>
    </xdr:to>
    <xdr:sp macro="" textlink="">
      <xdr:nvSpPr>
        <xdr:cNvPr id="99" name="Arc 349">
          <a:extLst>
            <a:ext uri="{FF2B5EF4-FFF2-40B4-BE49-F238E27FC236}">
              <a16:creationId xmlns="" xmlns:a16="http://schemas.microsoft.com/office/drawing/2014/main" id="{2BCD5D7B-BDE7-46AF-CF9B-90C0E4796494}"/>
            </a:ext>
          </a:extLst>
        </xdr:cNvPr>
        <xdr:cNvSpPr>
          <a:spLocks/>
        </xdr:cNvSpPr>
      </xdr:nvSpPr>
      <xdr:spPr bwMode="auto">
        <a:xfrm flipH="1">
          <a:off x="3397250" y="7134225"/>
          <a:ext cx="419100" cy="43497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43</xdr:row>
      <xdr:rowOff>0</xdr:rowOff>
    </xdr:from>
    <xdr:to>
      <xdr:col>11</xdr:col>
      <xdr:colOff>82550</xdr:colOff>
      <xdr:row>47</xdr:row>
      <xdr:rowOff>133350</xdr:rowOff>
    </xdr:to>
    <xdr:cxnSp macro="">
      <xdr:nvCxnSpPr>
        <xdr:cNvPr id="100" name="AutoShape 350">
          <a:extLst>
            <a:ext uri="{FF2B5EF4-FFF2-40B4-BE49-F238E27FC236}">
              <a16:creationId xmlns="" xmlns:a16="http://schemas.microsoft.com/office/drawing/2014/main" id="{F5518F5E-21A2-431E-EE38-CF6D6373B1F6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7562850"/>
          <a:ext cx="12700" cy="866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40</xdr:row>
      <xdr:rowOff>95250</xdr:rowOff>
    </xdr:from>
    <xdr:to>
      <xdr:col>12</xdr:col>
      <xdr:colOff>12700</xdr:colOff>
      <xdr:row>40</xdr:row>
      <xdr:rowOff>95250</xdr:rowOff>
    </xdr:to>
    <xdr:cxnSp macro="">
      <xdr:nvCxnSpPr>
        <xdr:cNvPr id="101" name="AutoShape 351">
          <a:extLst>
            <a:ext uri="{FF2B5EF4-FFF2-40B4-BE49-F238E27FC236}">
              <a16:creationId xmlns="" xmlns:a16="http://schemas.microsoft.com/office/drawing/2014/main" id="{DFB48668-C1F2-775D-AF50-EFF88D43FAE3}"/>
            </a:ext>
          </a:extLst>
        </xdr:cNvPr>
        <xdr:cNvCxnSpPr>
          <a:cxnSpLocks noChangeShapeType="1"/>
          <a:stCxn id="99" idx="0"/>
        </xdr:cNvCxnSpPr>
      </xdr:nvCxnSpPr>
      <xdr:spPr bwMode="auto">
        <a:xfrm>
          <a:off x="3816350" y="7134225"/>
          <a:ext cx="8826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19050</xdr:colOff>
      <xdr:row>34</xdr:row>
      <xdr:rowOff>57150</xdr:rowOff>
    </xdr:from>
    <xdr:to>
      <xdr:col>6</xdr:col>
      <xdr:colOff>171450</xdr:colOff>
      <xdr:row>36</xdr:row>
      <xdr:rowOff>114300</xdr:rowOff>
    </xdr:to>
    <xdr:sp macro="" textlink="">
      <xdr:nvSpPr>
        <xdr:cNvPr id="102" name="Arc 352">
          <a:extLst>
            <a:ext uri="{FF2B5EF4-FFF2-40B4-BE49-F238E27FC236}">
              <a16:creationId xmlns="" xmlns:a16="http://schemas.microsoft.com/office/drawing/2014/main" id="{CD39692A-B584-B173-E72B-0A3BCC0E6E1B}"/>
            </a:ext>
          </a:extLst>
        </xdr:cNvPr>
        <xdr:cNvSpPr>
          <a:spLocks/>
        </xdr:cNvSpPr>
      </xdr:nvSpPr>
      <xdr:spPr bwMode="auto">
        <a:xfrm flipV="1">
          <a:off x="1771650" y="6124575"/>
          <a:ext cx="438150" cy="3810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30</xdr:row>
      <xdr:rowOff>101600</xdr:rowOff>
    </xdr:from>
    <xdr:to>
      <xdr:col>6</xdr:col>
      <xdr:colOff>171450</xdr:colOff>
      <xdr:row>34</xdr:row>
      <xdr:rowOff>63500</xdr:rowOff>
    </xdr:to>
    <xdr:cxnSp macro="">
      <xdr:nvCxnSpPr>
        <xdr:cNvPr id="103" name="AutoShape 353">
          <a:extLst>
            <a:ext uri="{FF2B5EF4-FFF2-40B4-BE49-F238E27FC236}">
              <a16:creationId xmlns="" xmlns:a16="http://schemas.microsoft.com/office/drawing/2014/main" id="{8C8242DF-1491-32F7-B032-71E66FF0D2B6}"/>
            </a:ext>
          </a:extLst>
        </xdr:cNvPr>
        <xdr:cNvCxnSpPr>
          <a:cxnSpLocks noChangeShapeType="1"/>
        </xdr:cNvCxnSpPr>
      </xdr:nvCxnSpPr>
      <xdr:spPr bwMode="auto">
        <a:xfrm flipV="1">
          <a:off x="2209800" y="5483225"/>
          <a:ext cx="0" cy="647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36</xdr:row>
      <xdr:rowOff>114300</xdr:rowOff>
    </xdr:from>
    <xdr:to>
      <xdr:col>5</xdr:col>
      <xdr:colOff>19050</xdr:colOff>
      <xdr:row>36</xdr:row>
      <xdr:rowOff>114300</xdr:rowOff>
    </xdr:to>
    <xdr:cxnSp macro="">
      <xdr:nvCxnSpPr>
        <xdr:cNvPr id="104" name="AutoShape 354">
          <a:extLst>
            <a:ext uri="{FF2B5EF4-FFF2-40B4-BE49-F238E27FC236}">
              <a16:creationId xmlns="" xmlns:a16="http://schemas.microsoft.com/office/drawing/2014/main" id="{CB8428F1-13F0-83B6-6A7C-92739FCA72DC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6505575"/>
          <a:ext cx="660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33</xdr:row>
      <xdr:rowOff>57150</xdr:rowOff>
    </xdr:from>
    <xdr:to>
      <xdr:col>11</xdr:col>
      <xdr:colOff>400050</xdr:colOff>
      <xdr:row>35</xdr:row>
      <xdr:rowOff>114300</xdr:rowOff>
    </xdr:to>
    <xdr:sp macro="" textlink="">
      <xdr:nvSpPr>
        <xdr:cNvPr id="105" name="Arc 356">
          <a:extLst>
            <a:ext uri="{FF2B5EF4-FFF2-40B4-BE49-F238E27FC236}">
              <a16:creationId xmlns="" xmlns:a16="http://schemas.microsoft.com/office/drawing/2014/main" id="{BA66E1DE-314E-A8E3-2C49-DD1C5935F9BD}"/>
            </a:ext>
          </a:extLst>
        </xdr:cNvPr>
        <xdr:cNvSpPr>
          <a:spLocks/>
        </xdr:cNvSpPr>
      </xdr:nvSpPr>
      <xdr:spPr bwMode="auto">
        <a:xfrm flipH="1" flipV="1">
          <a:off x="3273425" y="5962650"/>
          <a:ext cx="441325" cy="3810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30</xdr:row>
      <xdr:rowOff>114300</xdr:rowOff>
    </xdr:from>
    <xdr:to>
      <xdr:col>10</xdr:col>
      <xdr:colOff>139700</xdr:colOff>
      <xdr:row>33</xdr:row>
      <xdr:rowOff>76200</xdr:rowOff>
    </xdr:to>
    <xdr:cxnSp macro="">
      <xdr:nvCxnSpPr>
        <xdr:cNvPr id="106" name="AutoShape 357">
          <a:extLst>
            <a:ext uri="{FF2B5EF4-FFF2-40B4-BE49-F238E27FC236}">
              <a16:creationId xmlns="" xmlns:a16="http://schemas.microsoft.com/office/drawing/2014/main" id="{A0599E78-ED3D-20A9-8E6A-413484C8CF06}"/>
            </a:ext>
          </a:extLst>
        </xdr:cNvPr>
        <xdr:cNvCxnSpPr>
          <a:cxnSpLocks noChangeShapeType="1"/>
        </xdr:cNvCxnSpPr>
      </xdr:nvCxnSpPr>
      <xdr:spPr bwMode="auto">
        <a:xfrm flipV="1">
          <a:off x="3273425" y="5495925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35</xdr:row>
      <xdr:rowOff>114300</xdr:rowOff>
    </xdr:from>
    <xdr:to>
      <xdr:col>12</xdr:col>
      <xdr:colOff>12700</xdr:colOff>
      <xdr:row>35</xdr:row>
      <xdr:rowOff>114300</xdr:rowOff>
    </xdr:to>
    <xdr:cxnSp macro="">
      <xdr:nvCxnSpPr>
        <xdr:cNvPr id="107" name="AutoShape 358">
          <a:extLst>
            <a:ext uri="{FF2B5EF4-FFF2-40B4-BE49-F238E27FC236}">
              <a16:creationId xmlns="" xmlns:a16="http://schemas.microsoft.com/office/drawing/2014/main" id="{2E5B8617-6BF8-31DB-A296-E455B54D0F11}"/>
            </a:ext>
          </a:extLst>
        </xdr:cNvPr>
        <xdr:cNvCxnSpPr>
          <a:cxnSpLocks noChangeShapeType="1"/>
        </xdr:cNvCxnSpPr>
      </xdr:nvCxnSpPr>
      <xdr:spPr bwMode="auto">
        <a:xfrm>
          <a:off x="3721100" y="6343650"/>
          <a:ext cx="977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184604</xdr:colOff>
      <xdr:row>29</xdr:row>
      <xdr:rowOff>59872</xdr:rowOff>
    </xdr:from>
    <xdr:to>
      <xdr:col>7</xdr:col>
      <xdr:colOff>48863</xdr:colOff>
      <xdr:row>30</xdr:row>
      <xdr:rowOff>44088</xdr:rowOff>
    </xdr:to>
    <xdr:sp macro="" textlink="">
      <xdr:nvSpPr>
        <xdr:cNvPr id="108" name="Oval 359">
          <a:extLst>
            <a:ext uri="{FF2B5EF4-FFF2-40B4-BE49-F238E27FC236}">
              <a16:creationId xmlns="" xmlns:a16="http://schemas.microsoft.com/office/drawing/2014/main" id="{81149841-773A-FA59-CD26-FC4C85BF4E95}"/>
            </a:ext>
          </a:extLst>
        </xdr:cNvPr>
        <xdr:cNvSpPr>
          <a:spLocks noChangeArrowheads="1"/>
        </xdr:cNvSpPr>
      </xdr:nvSpPr>
      <xdr:spPr bwMode="auto">
        <a:xfrm>
          <a:off x="2222954" y="5212897"/>
          <a:ext cx="15000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7</xdr:col>
      <xdr:colOff>120650</xdr:colOff>
      <xdr:row>30</xdr:row>
      <xdr:rowOff>120650</xdr:rowOff>
    </xdr:from>
    <xdr:to>
      <xdr:col>7</xdr:col>
      <xdr:colOff>120650</xdr:colOff>
      <xdr:row>46</xdr:row>
      <xdr:rowOff>50800</xdr:rowOff>
    </xdr:to>
    <xdr:sp macro="" textlink="">
      <xdr:nvSpPr>
        <xdr:cNvPr id="109" name="Line 361">
          <a:extLst>
            <a:ext uri="{FF2B5EF4-FFF2-40B4-BE49-F238E27FC236}">
              <a16:creationId xmlns="" xmlns:a16="http://schemas.microsoft.com/office/drawing/2014/main" id="{52E21170-32DF-F066-5F39-55531245C57D}"/>
            </a:ext>
          </a:extLst>
        </xdr:cNvPr>
        <xdr:cNvSpPr>
          <a:spLocks noChangeShapeType="1"/>
        </xdr:cNvSpPr>
      </xdr:nvSpPr>
      <xdr:spPr bwMode="auto">
        <a:xfrm>
          <a:off x="2444750" y="5502275"/>
          <a:ext cx="0" cy="265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40</xdr:row>
      <xdr:rowOff>76200</xdr:rowOff>
    </xdr:from>
    <xdr:to>
      <xdr:col>4</xdr:col>
      <xdr:colOff>19050</xdr:colOff>
      <xdr:row>40</xdr:row>
      <xdr:rowOff>190500</xdr:rowOff>
    </xdr:to>
    <xdr:grpSp>
      <xdr:nvGrpSpPr>
        <xdr:cNvPr id="110" name="Group 362">
          <a:extLst>
            <a:ext uri="{FF2B5EF4-FFF2-40B4-BE49-F238E27FC236}">
              <a16:creationId xmlns="" xmlns:a16="http://schemas.microsoft.com/office/drawing/2014/main" id="{5481F86B-E081-E5C4-AAA9-F732273727E7}"/>
            </a:ext>
          </a:extLst>
        </xdr:cNvPr>
        <xdr:cNvGrpSpPr>
          <a:grpSpLocks/>
        </xdr:cNvGrpSpPr>
      </xdr:nvGrpSpPr>
      <xdr:grpSpPr bwMode="auto">
        <a:xfrm rot="5400000">
          <a:off x="1361758" y="6727761"/>
          <a:ext cx="111252" cy="353441"/>
          <a:chOff x="312" y="405"/>
          <a:chExt cx="12" cy="36"/>
        </a:xfrm>
      </xdr:grpSpPr>
      <xdr:sp macro="" textlink="">
        <xdr:nvSpPr>
          <xdr:cNvPr id="111" name="Line 363">
            <a:extLst>
              <a:ext uri="{FF2B5EF4-FFF2-40B4-BE49-F238E27FC236}">
                <a16:creationId xmlns="" xmlns:a16="http://schemas.microsoft.com/office/drawing/2014/main" id="{A4CE1616-634F-3E0D-829B-1E6D988AD27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2" name="Line 364">
            <a:extLst>
              <a:ext uri="{FF2B5EF4-FFF2-40B4-BE49-F238E27FC236}">
                <a16:creationId xmlns="" xmlns:a16="http://schemas.microsoft.com/office/drawing/2014/main" id="{A8376D29-B854-E8D6-2272-FD825811FE8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35</xdr:row>
      <xdr:rowOff>139700</xdr:rowOff>
    </xdr:from>
    <xdr:to>
      <xdr:col>11</xdr:col>
      <xdr:colOff>1225550</xdr:colOff>
      <xdr:row>36</xdr:row>
      <xdr:rowOff>95250</xdr:rowOff>
    </xdr:to>
    <xdr:grpSp>
      <xdr:nvGrpSpPr>
        <xdr:cNvPr id="113" name="Group 365">
          <a:extLst>
            <a:ext uri="{FF2B5EF4-FFF2-40B4-BE49-F238E27FC236}">
              <a16:creationId xmlns="" xmlns:a16="http://schemas.microsoft.com/office/drawing/2014/main" id="{A694314B-5C96-F3F9-3BFC-DB0AE17F5EDB}"/>
            </a:ext>
          </a:extLst>
        </xdr:cNvPr>
        <xdr:cNvGrpSpPr>
          <a:grpSpLocks/>
        </xdr:cNvGrpSpPr>
      </xdr:nvGrpSpPr>
      <xdr:grpSpPr bwMode="auto">
        <a:xfrm rot="-5400000">
          <a:off x="4627562" y="5999290"/>
          <a:ext cx="112903" cy="382270"/>
          <a:chOff x="312" y="405"/>
          <a:chExt cx="12" cy="36"/>
        </a:xfrm>
      </xdr:grpSpPr>
      <xdr:sp macro="" textlink="">
        <xdr:nvSpPr>
          <xdr:cNvPr id="114" name="Line 366">
            <a:extLst>
              <a:ext uri="{FF2B5EF4-FFF2-40B4-BE49-F238E27FC236}">
                <a16:creationId xmlns="" xmlns:a16="http://schemas.microsoft.com/office/drawing/2014/main" id="{871FBF7C-AEF4-F323-875F-BD078412D45E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5" name="Line 367">
            <a:extLst>
              <a:ext uri="{FF2B5EF4-FFF2-40B4-BE49-F238E27FC236}">
                <a16:creationId xmlns="" xmlns:a16="http://schemas.microsoft.com/office/drawing/2014/main" id="{04F4A805-0865-D05B-D19F-A0CFEFE494E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228146</xdr:colOff>
      <xdr:row>40</xdr:row>
      <xdr:rowOff>37193</xdr:rowOff>
    </xdr:from>
    <xdr:to>
      <xdr:col>2</xdr:col>
      <xdr:colOff>230444</xdr:colOff>
      <xdr:row>41</xdr:row>
      <xdr:rowOff>3175</xdr:rowOff>
    </xdr:to>
    <xdr:sp macro="" textlink="">
      <xdr:nvSpPr>
        <xdr:cNvPr id="116" name="Oval 371">
          <a:extLst>
            <a:ext uri="{FF2B5EF4-FFF2-40B4-BE49-F238E27FC236}">
              <a16:creationId xmlns="" xmlns:a16="http://schemas.microsoft.com/office/drawing/2014/main" id="{7DD9FE98-85FA-A7CF-0FE6-BAAC3D4711C6}"/>
            </a:ext>
          </a:extLst>
        </xdr:cNvPr>
        <xdr:cNvSpPr>
          <a:spLocks noChangeArrowheads="1"/>
        </xdr:cNvSpPr>
      </xdr:nvSpPr>
      <xdr:spPr bwMode="auto">
        <a:xfrm>
          <a:off x="837746" y="7076168"/>
          <a:ext cx="288048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2</xdr:col>
      <xdr:colOff>260350</xdr:colOff>
      <xdr:row>39</xdr:row>
      <xdr:rowOff>76200</xdr:rowOff>
    </xdr:from>
    <xdr:to>
      <xdr:col>4</xdr:col>
      <xdr:colOff>19050</xdr:colOff>
      <xdr:row>40</xdr:row>
      <xdr:rowOff>25400</xdr:rowOff>
    </xdr:to>
    <xdr:grpSp>
      <xdr:nvGrpSpPr>
        <xdr:cNvPr id="117" name="Group 372">
          <a:extLst>
            <a:ext uri="{FF2B5EF4-FFF2-40B4-BE49-F238E27FC236}">
              <a16:creationId xmlns="" xmlns:a16="http://schemas.microsoft.com/office/drawing/2014/main" id="{39F16201-B581-CC8E-D384-C5490B33F5F0}"/>
            </a:ext>
          </a:extLst>
        </xdr:cNvPr>
        <xdr:cNvGrpSpPr>
          <a:grpSpLocks/>
        </xdr:cNvGrpSpPr>
      </xdr:nvGrpSpPr>
      <xdr:grpSpPr bwMode="auto">
        <a:xfrm rot="5400000">
          <a:off x="1364107" y="6569964"/>
          <a:ext cx="106553" cy="353441"/>
          <a:chOff x="312" y="405"/>
          <a:chExt cx="12" cy="36"/>
        </a:xfrm>
      </xdr:grpSpPr>
      <xdr:sp macro="" textlink="">
        <xdr:nvSpPr>
          <xdr:cNvPr id="118" name="Line 373">
            <a:extLst>
              <a:ext uri="{FF2B5EF4-FFF2-40B4-BE49-F238E27FC236}">
                <a16:creationId xmlns="" xmlns:a16="http://schemas.microsoft.com/office/drawing/2014/main" id="{5EEE0BE1-4603-03AA-A8A5-5EEE6F560F9A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19" name="Line 374">
            <a:extLst>
              <a:ext uri="{FF2B5EF4-FFF2-40B4-BE49-F238E27FC236}">
                <a16:creationId xmlns="" xmlns:a16="http://schemas.microsoft.com/office/drawing/2014/main" id="{92B48653-F8D5-9BB3-D8D5-8F8344CB13B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36</xdr:row>
      <xdr:rowOff>152400</xdr:rowOff>
    </xdr:from>
    <xdr:to>
      <xdr:col>11</xdr:col>
      <xdr:colOff>1225550</xdr:colOff>
      <xdr:row>37</xdr:row>
      <xdr:rowOff>101600</xdr:rowOff>
    </xdr:to>
    <xdr:grpSp>
      <xdr:nvGrpSpPr>
        <xdr:cNvPr id="120" name="Group 375">
          <a:extLst>
            <a:ext uri="{FF2B5EF4-FFF2-40B4-BE49-F238E27FC236}">
              <a16:creationId xmlns="" xmlns:a16="http://schemas.microsoft.com/office/drawing/2014/main" id="{57C6E675-7C06-E8E0-8244-F69E0A913FC7}"/>
            </a:ext>
          </a:extLst>
        </xdr:cNvPr>
        <xdr:cNvGrpSpPr>
          <a:grpSpLocks/>
        </xdr:cNvGrpSpPr>
      </xdr:nvGrpSpPr>
      <xdr:grpSpPr bwMode="auto">
        <a:xfrm rot="-5400000">
          <a:off x="4630737" y="6163882"/>
          <a:ext cx="106553" cy="382270"/>
          <a:chOff x="312" y="405"/>
          <a:chExt cx="12" cy="36"/>
        </a:xfrm>
      </xdr:grpSpPr>
      <xdr:sp macro="" textlink="">
        <xdr:nvSpPr>
          <xdr:cNvPr id="121" name="Line 376">
            <a:extLst>
              <a:ext uri="{FF2B5EF4-FFF2-40B4-BE49-F238E27FC236}">
                <a16:creationId xmlns="" xmlns:a16="http://schemas.microsoft.com/office/drawing/2014/main" id="{81B6B496-FF04-2975-F0B2-FAE347CCEFC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2" name="Line 377">
            <a:extLst>
              <a:ext uri="{FF2B5EF4-FFF2-40B4-BE49-F238E27FC236}">
                <a16:creationId xmlns="" xmlns:a16="http://schemas.microsoft.com/office/drawing/2014/main" id="{FE7A6A78-5189-1284-430F-3D73AD76CC6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1313996</xdr:colOff>
      <xdr:row>35</xdr:row>
      <xdr:rowOff>126546</xdr:rowOff>
    </xdr:from>
    <xdr:to>
      <xdr:col>12</xdr:col>
      <xdr:colOff>104593</xdr:colOff>
      <xdr:row>36</xdr:row>
      <xdr:rowOff>136072</xdr:rowOff>
    </xdr:to>
    <xdr:sp macro="" textlink="">
      <xdr:nvSpPr>
        <xdr:cNvPr id="123" name="Oval 381">
          <a:extLst>
            <a:ext uri="{FF2B5EF4-FFF2-40B4-BE49-F238E27FC236}">
              <a16:creationId xmlns="" xmlns:a16="http://schemas.microsoft.com/office/drawing/2014/main" id="{8C68C1CD-1027-62AC-1C38-F9D15C68625B}"/>
            </a:ext>
          </a:extLst>
        </xdr:cNvPr>
        <xdr:cNvSpPr>
          <a:spLocks noChangeArrowheads="1"/>
        </xdr:cNvSpPr>
      </xdr:nvSpPr>
      <xdr:spPr bwMode="auto">
        <a:xfrm>
          <a:off x="4628696" y="6355896"/>
          <a:ext cx="162197" cy="1714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9525</xdr:colOff>
      <xdr:row>49</xdr:row>
      <xdr:rowOff>57150</xdr:rowOff>
    </xdr:from>
    <xdr:to>
      <xdr:col>11</xdr:col>
      <xdr:colOff>260354</xdr:colOff>
      <xdr:row>50</xdr:row>
      <xdr:rowOff>85725</xdr:rowOff>
    </xdr:to>
    <xdr:sp macro="" textlink="">
      <xdr:nvSpPr>
        <xdr:cNvPr id="124" name="Text Box 382">
          <a:extLst>
            <a:ext uri="{FF2B5EF4-FFF2-40B4-BE49-F238E27FC236}">
              <a16:creationId xmlns="" xmlns:a16="http://schemas.microsoft.com/office/drawing/2014/main" id="{E0E99649-AFC0-ED76-911C-D555DE62D70D}"/>
            </a:ext>
          </a:extLst>
        </xdr:cNvPr>
        <xdr:cNvSpPr txBox="1">
          <a:spLocks noChangeArrowheads="1"/>
        </xdr:cNvSpPr>
      </xdr:nvSpPr>
      <xdr:spPr bwMode="auto">
        <a:xfrm>
          <a:off x="2333625" y="8677275"/>
          <a:ext cx="1241429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12</xdr:col>
      <xdr:colOff>225425</xdr:colOff>
      <xdr:row>32</xdr:row>
      <xdr:rowOff>114300</xdr:rowOff>
    </xdr:from>
    <xdr:to>
      <xdr:col>12</xdr:col>
      <xdr:colOff>438355</xdr:colOff>
      <xdr:row>40</xdr:row>
      <xdr:rowOff>114300</xdr:rowOff>
    </xdr:to>
    <xdr:sp macro="" textlink="">
      <xdr:nvSpPr>
        <xdr:cNvPr id="125" name="Text Box 384">
          <a:extLst>
            <a:ext uri="{FF2B5EF4-FFF2-40B4-BE49-F238E27FC236}">
              <a16:creationId xmlns="" xmlns:a16="http://schemas.microsoft.com/office/drawing/2014/main" id="{2E4B3022-566A-58BA-A62F-00B9C9A1A125}"/>
            </a:ext>
          </a:extLst>
        </xdr:cNvPr>
        <xdr:cNvSpPr txBox="1">
          <a:spLocks noChangeArrowheads="1"/>
        </xdr:cNvSpPr>
      </xdr:nvSpPr>
      <xdr:spPr bwMode="auto">
        <a:xfrm>
          <a:off x="4911725" y="5857875"/>
          <a:ext cx="21293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Kolejowa  wschód</a:t>
          </a:r>
        </a:p>
      </xdr:txBody>
    </xdr:sp>
    <xdr:clientData/>
  </xdr:twoCellAnchor>
  <xdr:twoCellAnchor>
    <xdr:from>
      <xdr:col>8</xdr:col>
      <xdr:colOff>279400</xdr:colOff>
      <xdr:row>30</xdr:row>
      <xdr:rowOff>101600</xdr:rowOff>
    </xdr:from>
    <xdr:to>
      <xdr:col>8</xdr:col>
      <xdr:colOff>279400</xdr:colOff>
      <xdr:row>35</xdr:row>
      <xdr:rowOff>0</xdr:rowOff>
    </xdr:to>
    <xdr:sp macro="" textlink="">
      <xdr:nvSpPr>
        <xdr:cNvPr id="126" name="Line 388">
          <a:extLst>
            <a:ext uri="{FF2B5EF4-FFF2-40B4-BE49-F238E27FC236}">
              <a16:creationId xmlns="" xmlns:a16="http://schemas.microsoft.com/office/drawing/2014/main" id="{D081A191-5DFD-75EF-08CC-CE437FAF214E}"/>
            </a:ext>
          </a:extLst>
        </xdr:cNvPr>
        <xdr:cNvSpPr>
          <a:spLocks noChangeShapeType="1"/>
        </xdr:cNvSpPr>
      </xdr:nvSpPr>
      <xdr:spPr bwMode="auto">
        <a:xfrm flipV="1">
          <a:off x="2889250" y="5483225"/>
          <a:ext cx="0" cy="74612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42</xdr:row>
      <xdr:rowOff>95250</xdr:rowOff>
    </xdr:from>
    <xdr:to>
      <xdr:col>8</xdr:col>
      <xdr:colOff>139700</xdr:colOff>
      <xdr:row>47</xdr:row>
      <xdr:rowOff>25400</xdr:rowOff>
    </xdr:to>
    <xdr:sp macro="" textlink="">
      <xdr:nvSpPr>
        <xdr:cNvPr id="127" name="Line 389">
          <a:extLst>
            <a:ext uri="{FF2B5EF4-FFF2-40B4-BE49-F238E27FC236}">
              <a16:creationId xmlns="" xmlns:a16="http://schemas.microsoft.com/office/drawing/2014/main" id="{771A466B-F51B-3FF7-1BC5-62BC19046D8F}"/>
            </a:ext>
          </a:extLst>
        </xdr:cNvPr>
        <xdr:cNvSpPr>
          <a:spLocks noChangeShapeType="1"/>
        </xdr:cNvSpPr>
      </xdr:nvSpPr>
      <xdr:spPr bwMode="auto">
        <a:xfrm flipV="1">
          <a:off x="2749550" y="7496175"/>
          <a:ext cx="0" cy="8255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279400</xdr:colOff>
      <xdr:row>30</xdr:row>
      <xdr:rowOff>120650</xdr:rowOff>
    </xdr:from>
    <xdr:to>
      <xdr:col>7</xdr:col>
      <xdr:colOff>279400</xdr:colOff>
      <xdr:row>46</xdr:row>
      <xdr:rowOff>50800</xdr:rowOff>
    </xdr:to>
    <xdr:sp macro="" textlink="">
      <xdr:nvSpPr>
        <xdr:cNvPr id="128" name="Line 390">
          <a:extLst>
            <a:ext uri="{FF2B5EF4-FFF2-40B4-BE49-F238E27FC236}">
              <a16:creationId xmlns="" xmlns:a16="http://schemas.microsoft.com/office/drawing/2014/main" id="{B1E8A6E8-2A64-F6E2-37F1-319F5A701BC5}"/>
            </a:ext>
          </a:extLst>
        </xdr:cNvPr>
        <xdr:cNvSpPr>
          <a:spLocks noChangeShapeType="1"/>
        </xdr:cNvSpPr>
      </xdr:nvSpPr>
      <xdr:spPr bwMode="auto">
        <a:xfrm>
          <a:off x="2603500" y="5502275"/>
          <a:ext cx="0" cy="2654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50800</xdr:colOff>
      <xdr:row>30</xdr:row>
      <xdr:rowOff>120650</xdr:rowOff>
    </xdr:from>
    <xdr:to>
      <xdr:col>7</xdr:col>
      <xdr:colOff>0</xdr:colOff>
      <xdr:row>37</xdr:row>
      <xdr:rowOff>25400</xdr:rowOff>
    </xdr:to>
    <xdr:grpSp>
      <xdr:nvGrpSpPr>
        <xdr:cNvPr id="129" name="Group 420">
          <a:extLst>
            <a:ext uri="{FF2B5EF4-FFF2-40B4-BE49-F238E27FC236}">
              <a16:creationId xmlns="" xmlns:a16="http://schemas.microsoft.com/office/drawing/2014/main" id="{888EED89-EE6B-6CA2-F01D-B4C031FBCE55}"/>
            </a:ext>
          </a:extLst>
        </xdr:cNvPr>
        <xdr:cNvGrpSpPr>
          <a:grpSpLocks/>
        </xdr:cNvGrpSpPr>
      </xdr:nvGrpSpPr>
      <xdr:grpSpPr bwMode="auto">
        <a:xfrm>
          <a:off x="1935607" y="5300345"/>
          <a:ext cx="557657" cy="1033272"/>
          <a:chOff x="191" y="161"/>
          <a:chExt cx="53" cy="113"/>
        </a:xfrm>
      </xdr:grpSpPr>
      <xdr:sp macro="" textlink="">
        <xdr:nvSpPr>
          <xdr:cNvPr id="130" name="Arc 369">
            <a:extLst>
              <a:ext uri="{FF2B5EF4-FFF2-40B4-BE49-F238E27FC236}">
                <a16:creationId xmlns="" xmlns:a16="http://schemas.microsoft.com/office/drawing/2014/main" id="{AE6EC1DC-35CF-5635-8FF6-9D226BFD3526}"/>
              </a:ext>
            </a:extLst>
          </xdr:cNvPr>
          <xdr:cNvSpPr>
            <a:spLocks/>
          </xdr:cNvSpPr>
        </xdr:nvSpPr>
        <xdr:spPr bwMode="auto">
          <a:xfrm rot="-5400000" flipH="1" flipV="1">
            <a:off x="188" y="218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1" name="Line 391">
            <a:extLst>
              <a:ext uri="{FF2B5EF4-FFF2-40B4-BE49-F238E27FC236}">
                <a16:creationId xmlns="" xmlns:a16="http://schemas.microsoft.com/office/drawing/2014/main" id="{2474BFCE-2F35-CBC6-B88B-B5022DEAE4EC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44" y="161"/>
            <a:ext cx="0" cy="5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38</xdr:row>
      <xdr:rowOff>6350</xdr:rowOff>
    </xdr:from>
    <xdr:to>
      <xdr:col>11</xdr:col>
      <xdr:colOff>1231900</xdr:colOff>
      <xdr:row>38</xdr:row>
      <xdr:rowOff>120650</xdr:rowOff>
    </xdr:to>
    <xdr:grpSp>
      <xdr:nvGrpSpPr>
        <xdr:cNvPr id="132" name="Group 392">
          <a:extLst>
            <a:ext uri="{FF2B5EF4-FFF2-40B4-BE49-F238E27FC236}">
              <a16:creationId xmlns="" xmlns:a16="http://schemas.microsoft.com/office/drawing/2014/main" id="{38089842-EA6E-DAFC-0F64-5FDD403464E6}"/>
            </a:ext>
          </a:extLst>
        </xdr:cNvPr>
        <xdr:cNvGrpSpPr>
          <a:grpSpLocks/>
        </xdr:cNvGrpSpPr>
      </xdr:nvGrpSpPr>
      <xdr:grpSpPr bwMode="auto">
        <a:xfrm rot="-5400000">
          <a:off x="4631563" y="6332093"/>
          <a:ext cx="111252" cy="388620"/>
          <a:chOff x="312" y="405"/>
          <a:chExt cx="12" cy="36"/>
        </a:xfrm>
      </xdr:grpSpPr>
      <xdr:sp macro="" textlink="">
        <xdr:nvSpPr>
          <xdr:cNvPr id="133" name="Line 393">
            <a:extLst>
              <a:ext uri="{FF2B5EF4-FFF2-40B4-BE49-F238E27FC236}">
                <a16:creationId xmlns="" xmlns:a16="http://schemas.microsoft.com/office/drawing/2014/main" id="{3F2B4827-F484-D204-CD44-43354A143848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4" name="Line 394">
            <a:extLst>
              <a:ext uri="{FF2B5EF4-FFF2-40B4-BE49-F238E27FC236}">
                <a16:creationId xmlns="" xmlns:a16="http://schemas.microsoft.com/office/drawing/2014/main" id="{3B9C12F1-F99A-982C-2CF5-B56291E9A55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39</xdr:row>
      <xdr:rowOff>25400</xdr:rowOff>
    </xdr:from>
    <xdr:to>
      <xdr:col>12</xdr:col>
      <xdr:colOff>31750</xdr:colOff>
      <xdr:row>39</xdr:row>
      <xdr:rowOff>25400</xdr:rowOff>
    </xdr:to>
    <xdr:sp macro="" textlink="">
      <xdr:nvSpPr>
        <xdr:cNvPr id="135" name="Line 395">
          <a:extLst>
            <a:ext uri="{FF2B5EF4-FFF2-40B4-BE49-F238E27FC236}">
              <a16:creationId xmlns="" xmlns:a16="http://schemas.microsoft.com/office/drawing/2014/main" id="{DA7BFD9A-FFA4-C2BD-2B91-6D82AD0085A9}"/>
            </a:ext>
          </a:extLst>
        </xdr:cNvPr>
        <xdr:cNvSpPr>
          <a:spLocks noChangeShapeType="1"/>
        </xdr:cNvSpPr>
      </xdr:nvSpPr>
      <xdr:spPr bwMode="auto">
        <a:xfrm rot="16200000" flipV="1">
          <a:off x="4121150" y="6305550"/>
          <a:ext cx="0" cy="11938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38</xdr:row>
      <xdr:rowOff>76200</xdr:rowOff>
    </xdr:from>
    <xdr:to>
      <xdr:col>4</xdr:col>
      <xdr:colOff>19050</xdr:colOff>
      <xdr:row>39</xdr:row>
      <xdr:rowOff>25400</xdr:rowOff>
    </xdr:to>
    <xdr:grpSp>
      <xdr:nvGrpSpPr>
        <xdr:cNvPr id="136" name="Group 396">
          <a:extLst>
            <a:ext uri="{FF2B5EF4-FFF2-40B4-BE49-F238E27FC236}">
              <a16:creationId xmlns="" xmlns:a16="http://schemas.microsoft.com/office/drawing/2014/main" id="{B25E20A6-AA47-908F-E946-AEE51D3C78C8}"/>
            </a:ext>
          </a:extLst>
        </xdr:cNvPr>
        <xdr:cNvGrpSpPr>
          <a:grpSpLocks/>
        </xdr:cNvGrpSpPr>
      </xdr:nvGrpSpPr>
      <xdr:grpSpPr bwMode="auto">
        <a:xfrm rot="5400000">
          <a:off x="1364107" y="6414516"/>
          <a:ext cx="106553" cy="353441"/>
          <a:chOff x="312" y="405"/>
          <a:chExt cx="12" cy="36"/>
        </a:xfrm>
      </xdr:grpSpPr>
      <xdr:sp macro="" textlink="">
        <xdr:nvSpPr>
          <xdr:cNvPr id="137" name="Line 397">
            <a:extLst>
              <a:ext uri="{FF2B5EF4-FFF2-40B4-BE49-F238E27FC236}">
                <a16:creationId xmlns="" xmlns:a16="http://schemas.microsoft.com/office/drawing/2014/main" id="{3DF7D407-1201-DC54-6303-234868280F8A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8" name="Line 398">
            <a:extLst>
              <a:ext uri="{FF2B5EF4-FFF2-40B4-BE49-F238E27FC236}">
                <a16:creationId xmlns="" xmlns:a16="http://schemas.microsoft.com/office/drawing/2014/main" id="{0A9B2900-9DBD-B732-EBD6-CAC5C6A39B9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228600</xdr:colOff>
      <xdr:row>38</xdr:row>
      <xdr:rowOff>0</xdr:rowOff>
    </xdr:from>
    <xdr:to>
      <xdr:col>6</xdr:col>
      <xdr:colOff>0</xdr:colOff>
      <xdr:row>38</xdr:row>
      <xdr:rowOff>0</xdr:rowOff>
    </xdr:to>
    <xdr:sp macro="" textlink="">
      <xdr:nvSpPr>
        <xdr:cNvPr id="139" name="Line 399">
          <a:extLst>
            <a:ext uri="{FF2B5EF4-FFF2-40B4-BE49-F238E27FC236}">
              <a16:creationId xmlns="" xmlns:a16="http://schemas.microsoft.com/office/drawing/2014/main" id="{A658A86E-83F7-68E2-15FD-9E5315BD10DB}"/>
            </a:ext>
          </a:extLst>
        </xdr:cNvPr>
        <xdr:cNvSpPr>
          <a:spLocks noChangeShapeType="1"/>
        </xdr:cNvSpPr>
      </xdr:nvSpPr>
      <xdr:spPr bwMode="auto">
        <a:xfrm rot="16200000" flipV="1">
          <a:off x="1581150" y="6257925"/>
          <a:ext cx="0" cy="9144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196850</xdr:colOff>
      <xdr:row>37</xdr:row>
      <xdr:rowOff>120650</xdr:rowOff>
    </xdr:from>
    <xdr:to>
      <xdr:col>4</xdr:col>
      <xdr:colOff>209550</xdr:colOff>
      <xdr:row>42</xdr:row>
      <xdr:rowOff>57150</xdr:rowOff>
    </xdr:to>
    <xdr:sp macro="" textlink="">
      <xdr:nvSpPr>
        <xdr:cNvPr id="140" name="Line 401">
          <a:extLst>
            <a:ext uri="{FF2B5EF4-FFF2-40B4-BE49-F238E27FC236}">
              <a16:creationId xmlns="" xmlns:a16="http://schemas.microsoft.com/office/drawing/2014/main" id="{36F63C2A-A07D-E9B5-0C44-E70928CEE144}"/>
            </a:ext>
          </a:extLst>
        </xdr:cNvPr>
        <xdr:cNvSpPr>
          <a:spLocks noChangeShapeType="1"/>
        </xdr:cNvSpPr>
      </xdr:nvSpPr>
      <xdr:spPr bwMode="auto">
        <a:xfrm flipH="1" flipV="1">
          <a:off x="1663700" y="6673850"/>
          <a:ext cx="12700" cy="7842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228600</xdr:colOff>
      <xdr:row>44</xdr:row>
      <xdr:rowOff>184150</xdr:rowOff>
    </xdr:from>
    <xdr:to>
      <xdr:col>9</xdr:col>
      <xdr:colOff>57150</xdr:colOff>
      <xdr:row>47</xdr:row>
      <xdr:rowOff>6350</xdr:rowOff>
    </xdr:to>
    <xdr:grpSp>
      <xdr:nvGrpSpPr>
        <xdr:cNvPr id="141" name="Group 402">
          <a:extLst>
            <a:ext uri="{FF2B5EF4-FFF2-40B4-BE49-F238E27FC236}">
              <a16:creationId xmlns="" xmlns:a16="http://schemas.microsoft.com/office/drawing/2014/main" id="{5A73410E-8EAA-B530-8837-B595A5CC39D1}"/>
            </a:ext>
          </a:extLst>
        </xdr:cNvPr>
        <xdr:cNvGrpSpPr>
          <a:grpSpLocks/>
        </xdr:cNvGrpSpPr>
      </xdr:nvGrpSpPr>
      <xdr:grpSpPr bwMode="auto">
        <a:xfrm>
          <a:off x="3044952" y="7614031"/>
          <a:ext cx="112776" cy="380746"/>
          <a:chOff x="296" y="389"/>
          <a:chExt cx="12" cy="36"/>
        </a:xfrm>
      </xdr:grpSpPr>
      <xdr:sp macro="" textlink="">
        <xdr:nvSpPr>
          <xdr:cNvPr id="142" name="Line 403">
            <a:extLst>
              <a:ext uri="{FF2B5EF4-FFF2-40B4-BE49-F238E27FC236}">
                <a16:creationId xmlns="" xmlns:a16="http://schemas.microsoft.com/office/drawing/2014/main" id="{362A7DA7-4A00-B196-2C4C-6C4B52203C4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43" name="Line 404">
            <a:extLst>
              <a:ext uri="{FF2B5EF4-FFF2-40B4-BE49-F238E27FC236}">
                <a16:creationId xmlns="" xmlns:a16="http://schemas.microsoft.com/office/drawing/2014/main" id="{ADA83765-D7B9-545C-E8F4-1953998B616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38100</xdr:colOff>
      <xdr:row>29</xdr:row>
      <xdr:rowOff>65315</xdr:rowOff>
    </xdr:from>
    <xdr:to>
      <xdr:col>8</xdr:col>
      <xdr:colOff>209079</xdr:colOff>
      <xdr:row>30</xdr:row>
      <xdr:rowOff>55790</xdr:rowOff>
    </xdr:to>
    <xdr:sp macro="" textlink="">
      <xdr:nvSpPr>
        <xdr:cNvPr id="144" name="Oval 405">
          <a:extLst>
            <a:ext uri="{FF2B5EF4-FFF2-40B4-BE49-F238E27FC236}">
              <a16:creationId xmlns="" xmlns:a16="http://schemas.microsoft.com/office/drawing/2014/main" id="{1CD090AD-4EAB-6198-314A-9DD1D6638DEA}"/>
            </a:ext>
          </a:extLst>
        </xdr:cNvPr>
        <xdr:cNvSpPr>
          <a:spLocks noChangeArrowheads="1"/>
        </xdr:cNvSpPr>
      </xdr:nvSpPr>
      <xdr:spPr bwMode="auto">
        <a:xfrm>
          <a:off x="2647950" y="5218340"/>
          <a:ext cx="170979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119290</xdr:colOff>
      <xdr:row>29</xdr:row>
      <xdr:rowOff>70757</xdr:rowOff>
    </xdr:from>
    <xdr:to>
      <xdr:col>7</xdr:col>
      <xdr:colOff>279457</xdr:colOff>
      <xdr:row>30</xdr:row>
      <xdr:rowOff>61232</xdr:rowOff>
    </xdr:to>
    <xdr:sp macro="" textlink="">
      <xdr:nvSpPr>
        <xdr:cNvPr id="145" name="Oval 359">
          <a:extLst>
            <a:ext uri="{FF2B5EF4-FFF2-40B4-BE49-F238E27FC236}">
              <a16:creationId xmlns="" xmlns:a16="http://schemas.microsoft.com/office/drawing/2014/main" id="{DE102B92-7E86-43E8-FA52-CE19849DA293}"/>
            </a:ext>
          </a:extLst>
        </xdr:cNvPr>
        <xdr:cNvSpPr>
          <a:spLocks noChangeArrowheads="1"/>
        </xdr:cNvSpPr>
      </xdr:nvSpPr>
      <xdr:spPr bwMode="auto">
        <a:xfrm>
          <a:off x="2443390" y="5223782"/>
          <a:ext cx="160167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1313088</xdr:colOff>
      <xdr:row>36</xdr:row>
      <xdr:rowOff>142876</xdr:rowOff>
    </xdr:from>
    <xdr:to>
      <xdr:col>12</xdr:col>
      <xdr:colOff>103685</xdr:colOff>
      <xdr:row>37</xdr:row>
      <xdr:rowOff>152401</xdr:rowOff>
    </xdr:to>
    <xdr:sp macro="" textlink="">
      <xdr:nvSpPr>
        <xdr:cNvPr id="146" name="Oval 381">
          <a:extLst>
            <a:ext uri="{FF2B5EF4-FFF2-40B4-BE49-F238E27FC236}">
              <a16:creationId xmlns="" xmlns:a16="http://schemas.microsoft.com/office/drawing/2014/main" id="{C999A4A1-FBDA-3F04-6E9F-69B953BFAC33}"/>
            </a:ext>
          </a:extLst>
        </xdr:cNvPr>
        <xdr:cNvSpPr>
          <a:spLocks noChangeArrowheads="1"/>
        </xdr:cNvSpPr>
      </xdr:nvSpPr>
      <xdr:spPr bwMode="auto">
        <a:xfrm>
          <a:off x="4627788" y="6534151"/>
          <a:ext cx="162197" cy="17145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1318531</xdr:colOff>
      <xdr:row>38</xdr:row>
      <xdr:rowOff>1361</xdr:rowOff>
    </xdr:from>
    <xdr:to>
      <xdr:col>12</xdr:col>
      <xdr:colOff>109128</xdr:colOff>
      <xdr:row>39</xdr:row>
      <xdr:rowOff>4620</xdr:rowOff>
    </xdr:to>
    <xdr:sp macro="" textlink="">
      <xdr:nvSpPr>
        <xdr:cNvPr id="147" name="Oval 381">
          <a:extLst>
            <a:ext uri="{FF2B5EF4-FFF2-40B4-BE49-F238E27FC236}">
              <a16:creationId xmlns="" xmlns:a16="http://schemas.microsoft.com/office/drawing/2014/main" id="{F21A1D2E-DD2B-070C-2B35-48B96FAFF716}"/>
            </a:ext>
          </a:extLst>
        </xdr:cNvPr>
        <xdr:cNvSpPr>
          <a:spLocks noChangeArrowheads="1"/>
        </xdr:cNvSpPr>
      </xdr:nvSpPr>
      <xdr:spPr bwMode="auto">
        <a:xfrm>
          <a:off x="4633231" y="6716486"/>
          <a:ext cx="162197" cy="165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10</xdr:col>
      <xdr:colOff>86633</xdr:colOff>
      <xdr:row>47</xdr:row>
      <xdr:rowOff>80737</xdr:rowOff>
    </xdr:from>
    <xdr:to>
      <xdr:col>11</xdr:col>
      <xdr:colOff>60083</xdr:colOff>
      <xdr:row>48</xdr:row>
      <xdr:rowOff>136526</xdr:rowOff>
    </xdr:to>
    <xdr:sp macro="" textlink="">
      <xdr:nvSpPr>
        <xdr:cNvPr id="148" name="Oval 359">
          <a:extLst>
            <a:ext uri="{FF2B5EF4-FFF2-40B4-BE49-F238E27FC236}">
              <a16:creationId xmlns="" xmlns:a16="http://schemas.microsoft.com/office/drawing/2014/main" id="{DA055E40-3626-4B97-4551-D336B5287180}"/>
            </a:ext>
          </a:extLst>
        </xdr:cNvPr>
        <xdr:cNvSpPr>
          <a:spLocks noChangeArrowheads="1"/>
        </xdr:cNvSpPr>
      </xdr:nvSpPr>
      <xdr:spPr bwMode="auto">
        <a:xfrm>
          <a:off x="3220358" y="8377012"/>
          <a:ext cx="154425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135618</xdr:colOff>
      <xdr:row>47</xdr:row>
      <xdr:rowOff>80737</xdr:rowOff>
    </xdr:from>
    <xdr:to>
      <xdr:col>10</xdr:col>
      <xdr:colOff>37908</xdr:colOff>
      <xdr:row>48</xdr:row>
      <xdr:rowOff>136526</xdr:rowOff>
    </xdr:to>
    <xdr:sp macro="" textlink="">
      <xdr:nvSpPr>
        <xdr:cNvPr id="149" name="Oval 359">
          <a:extLst>
            <a:ext uri="{FF2B5EF4-FFF2-40B4-BE49-F238E27FC236}">
              <a16:creationId xmlns="" xmlns:a16="http://schemas.microsoft.com/office/drawing/2014/main" id="{75024E0C-D461-EA55-0EBD-B495F7ECCF90}"/>
            </a:ext>
          </a:extLst>
        </xdr:cNvPr>
        <xdr:cNvSpPr>
          <a:spLocks noChangeArrowheads="1"/>
        </xdr:cNvSpPr>
      </xdr:nvSpPr>
      <xdr:spPr bwMode="auto">
        <a:xfrm>
          <a:off x="3021693" y="8377012"/>
          <a:ext cx="149940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207283</xdr:colOff>
      <xdr:row>47</xdr:row>
      <xdr:rowOff>80737</xdr:rowOff>
    </xdr:from>
    <xdr:to>
      <xdr:col>9</xdr:col>
      <xdr:colOff>82631</xdr:colOff>
      <xdr:row>48</xdr:row>
      <xdr:rowOff>136526</xdr:rowOff>
    </xdr:to>
    <xdr:sp macro="" textlink="">
      <xdr:nvSpPr>
        <xdr:cNvPr id="150" name="Oval 359">
          <a:extLst>
            <a:ext uri="{FF2B5EF4-FFF2-40B4-BE49-F238E27FC236}">
              <a16:creationId xmlns="" xmlns:a16="http://schemas.microsoft.com/office/drawing/2014/main" id="{979D56C9-2226-307C-4FDF-8B3963C1926D}"/>
            </a:ext>
          </a:extLst>
        </xdr:cNvPr>
        <xdr:cNvSpPr>
          <a:spLocks noChangeArrowheads="1"/>
        </xdr:cNvSpPr>
      </xdr:nvSpPr>
      <xdr:spPr bwMode="auto">
        <a:xfrm>
          <a:off x="2817133" y="8377012"/>
          <a:ext cx="151573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222703</xdr:colOff>
      <xdr:row>39</xdr:row>
      <xdr:rowOff>38099</xdr:rowOff>
    </xdr:from>
    <xdr:to>
      <xdr:col>2</xdr:col>
      <xdr:colOff>218621</xdr:colOff>
      <xdr:row>40</xdr:row>
      <xdr:rowOff>42182</xdr:rowOff>
    </xdr:to>
    <xdr:sp macro="" textlink="">
      <xdr:nvSpPr>
        <xdr:cNvPr id="151" name="Oval 371">
          <a:extLst>
            <a:ext uri="{FF2B5EF4-FFF2-40B4-BE49-F238E27FC236}">
              <a16:creationId xmlns="" xmlns:a16="http://schemas.microsoft.com/office/drawing/2014/main" id="{33F373AB-1DB1-0762-8DEC-173EEF3539F6}"/>
            </a:ext>
          </a:extLst>
        </xdr:cNvPr>
        <xdr:cNvSpPr>
          <a:spLocks noChangeArrowheads="1"/>
        </xdr:cNvSpPr>
      </xdr:nvSpPr>
      <xdr:spPr bwMode="auto">
        <a:xfrm>
          <a:off x="832303" y="6915149"/>
          <a:ext cx="28166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</xdr:col>
      <xdr:colOff>218621</xdr:colOff>
      <xdr:row>38</xdr:row>
      <xdr:rowOff>26306</xdr:rowOff>
    </xdr:from>
    <xdr:to>
      <xdr:col>2</xdr:col>
      <xdr:colOff>214539</xdr:colOff>
      <xdr:row>39</xdr:row>
      <xdr:rowOff>36686</xdr:rowOff>
    </xdr:to>
    <xdr:sp macro="" textlink="">
      <xdr:nvSpPr>
        <xdr:cNvPr id="152" name="Oval 371">
          <a:extLst>
            <a:ext uri="{FF2B5EF4-FFF2-40B4-BE49-F238E27FC236}">
              <a16:creationId xmlns="" xmlns:a16="http://schemas.microsoft.com/office/drawing/2014/main" id="{50564599-8780-DF01-B3C5-3BFB18EB0FCB}"/>
            </a:ext>
          </a:extLst>
        </xdr:cNvPr>
        <xdr:cNvSpPr>
          <a:spLocks noChangeArrowheads="1"/>
        </xdr:cNvSpPr>
      </xdr:nvSpPr>
      <xdr:spPr bwMode="auto">
        <a:xfrm>
          <a:off x="828221" y="6741431"/>
          <a:ext cx="281668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4</xdr:col>
      <xdr:colOff>246744</xdr:colOff>
      <xdr:row>32</xdr:row>
      <xdr:rowOff>102506</xdr:rowOff>
    </xdr:from>
    <xdr:to>
      <xdr:col>5</xdr:col>
      <xdr:colOff>242661</xdr:colOff>
      <xdr:row>33</xdr:row>
      <xdr:rowOff>112887</xdr:rowOff>
    </xdr:to>
    <xdr:sp macro="" textlink="">
      <xdr:nvSpPr>
        <xdr:cNvPr id="153" name="Oval 371">
          <a:extLst>
            <a:ext uri="{FF2B5EF4-FFF2-40B4-BE49-F238E27FC236}">
              <a16:creationId xmlns="" xmlns:a16="http://schemas.microsoft.com/office/drawing/2014/main" id="{C625C84D-9559-93AB-8F7B-83D97A17FF01}"/>
            </a:ext>
          </a:extLst>
        </xdr:cNvPr>
        <xdr:cNvSpPr>
          <a:spLocks noChangeArrowheads="1"/>
        </xdr:cNvSpPr>
      </xdr:nvSpPr>
      <xdr:spPr bwMode="auto">
        <a:xfrm>
          <a:off x="1713594" y="5846081"/>
          <a:ext cx="281667" cy="17230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208644</xdr:colOff>
      <xdr:row>32</xdr:row>
      <xdr:rowOff>26306</xdr:rowOff>
    </xdr:from>
    <xdr:to>
      <xdr:col>11</xdr:col>
      <xdr:colOff>505960</xdr:colOff>
      <xdr:row>33</xdr:row>
      <xdr:rowOff>36687</xdr:rowOff>
    </xdr:to>
    <xdr:sp macro="" textlink="">
      <xdr:nvSpPr>
        <xdr:cNvPr id="154" name="Oval 371">
          <a:extLst>
            <a:ext uri="{FF2B5EF4-FFF2-40B4-BE49-F238E27FC236}">
              <a16:creationId xmlns="" xmlns:a16="http://schemas.microsoft.com/office/drawing/2014/main" id="{A9A1F563-CC34-4A31-C619-CEF9DF6588CE}"/>
            </a:ext>
          </a:extLst>
        </xdr:cNvPr>
        <xdr:cNvSpPr>
          <a:spLocks noChangeArrowheads="1"/>
        </xdr:cNvSpPr>
      </xdr:nvSpPr>
      <xdr:spPr bwMode="auto">
        <a:xfrm>
          <a:off x="3523344" y="5769881"/>
          <a:ext cx="297316" cy="17230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421822</xdr:colOff>
      <xdr:row>33</xdr:row>
      <xdr:rowOff>58964</xdr:rowOff>
    </xdr:from>
    <xdr:to>
      <xdr:col>11</xdr:col>
      <xdr:colOff>718851</xdr:colOff>
      <xdr:row>34</xdr:row>
      <xdr:rowOff>69596</xdr:rowOff>
    </xdr:to>
    <xdr:sp macro="" textlink="">
      <xdr:nvSpPr>
        <xdr:cNvPr id="155" name="Oval 371">
          <a:extLst>
            <a:ext uri="{FF2B5EF4-FFF2-40B4-BE49-F238E27FC236}">
              <a16:creationId xmlns="" xmlns:a16="http://schemas.microsoft.com/office/drawing/2014/main" id="{24E30259-00AB-3079-41D4-8735C01FD0BA}"/>
            </a:ext>
          </a:extLst>
        </xdr:cNvPr>
        <xdr:cNvSpPr>
          <a:spLocks noChangeArrowheads="1"/>
        </xdr:cNvSpPr>
      </xdr:nvSpPr>
      <xdr:spPr bwMode="auto">
        <a:xfrm>
          <a:off x="3736522" y="5964464"/>
          <a:ext cx="29702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438150</xdr:colOff>
      <xdr:row>41</xdr:row>
      <xdr:rowOff>80735</xdr:rowOff>
    </xdr:from>
    <xdr:to>
      <xdr:col>11</xdr:col>
      <xdr:colOff>735179</xdr:colOff>
      <xdr:row>42</xdr:row>
      <xdr:rowOff>91115</xdr:rowOff>
    </xdr:to>
    <xdr:sp macro="" textlink="">
      <xdr:nvSpPr>
        <xdr:cNvPr id="156" name="Oval 371">
          <a:extLst>
            <a:ext uri="{FF2B5EF4-FFF2-40B4-BE49-F238E27FC236}">
              <a16:creationId xmlns="" xmlns:a16="http://schemas.microsoft.com/office/drawing/2014/main" id="{07D41602-FE84-EC41-F4F6-425CF9E8853B}"/>
            </a:ext>
          </a:extLst>
        </xdr:cNvPr>
        <xdr:cNvSpPr>
          <a:spLocks noChangeArrowheads="1"/>
        </xdr:cNvSpPr>
      </xdr:nvSpPr>
      <xdr:spPr bwMode="auto">
        <a:xfrm>
          <a:off x="3752850" y="7319735"/>
          <a:ext cx="297029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312964</xdr:colOff>
      <xdr:row>43</xdr:row>
      <xdr:rowOff>43543</xdr:rowOff>
    </xdr:from>
    <xdr:to>
      <xdr:col>11</xdr:col>
      <xdr:colOff>609993</xdr:colOff>
      <xdr:row>44</xdr:row>
      <xdr:rowOff>54175</xdr:rowOff>
    </xdr:to>
    <xdr:sp macro="" textlink="">
      <xdr:nvSpPr>
        <xdr:cNvPr id="157" name="Oval 371">
          <a:extLst>
            <a:ext uri="{FF2B5EF4-FFF2-40B4-BE49-F238E27FC236}">
              <a16:creationId xmlns="" xmlns:a16="http://schemas.microsoft.com/office/drawing/2014/main" id="{E44BD6A7-92B6-32EF-A63D-43CF4C8A09DB}"/>
            </a:ext>
          </a:extLst>
        </xdr:cNvPr>
        <xdr:cNvSpPr>
          <a:spLocks noChangeArrowheads="1"/>
        </xdr:cNvSpPr>
      </xdr:nvSpPr>
      <xdr:spPr bwMode="auto">
        <a:xfrm>
          <a:off x="3627664" y="7606393"/>
          <a:ext cx="29702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5</xdr:col>
      <xdr:colOff>120649</xdr:colOff>
      <xdr:row>43</xdr:row>
      <xdr:rowOff>141515</xdr:rowOff>
    </xdr:from>
    <xdr:to>
      <xdr:col>6</xdr:col>
      <xdr:colOff>116567</xdr:colOff>
      <xdr:row>44</xdr:row>
      <xdr:rowOff>152147</xdr:rowOff>
    </xdr:to>
    <xdr:sp macro="" textlink="">
      <xdr:nvSpPr>
        <xdr:cNvPr id="158" name="Oval 371">
          <a:extLst>
            <a:ext uri="{FF2B5EF4-FFF2-40B4-BE49-F238E27FC236}">
              <a16:creationId xmlns="" xmlns:a16="http://schemas.microsoft.com/office/drawing/2014/main" id="{9C01AA99-F428-3A74-8995-238BCCCEB1C8}"/>
            </a:ext>
          </a:extLst>
        </xdr:cNvPr>
        <xdr:cNvSpPr>
          <a:spLocks noChangeArrowheads="1"/>
        </xdr:cNvSpPr>
      </xdr:nvSpPr>
      <xdr:spPr bwMode="auto">
        <a:xfrm>
          <a:off x="1873249" y="7704365"/>
          <a:ext cx="281668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4</xdr:col>
      <xdr:colOff>54428</xdr:colOff>
      <xdr:row>42</xdr:row>
      <xdr:rowOff>97064</xdr:rowOff>
    </xdr:from>
    <xdr:to>
      <xdr:col>5</xdr:col>
      <xdr:colOff>50345</xdr:colOff>
      <xdr:row>43</xdr:row>
      <xdr:rowOff>107697</xdr:rowOff>
    </xdr:to>
    <xdr:sp macro="" textlink="">
      <xdr:nvSpPr>
        <xdr:cNvPr id="159" name="Oval 371">
          <a:extLst>
            <a:ext uri="{FF2B5EF4-FFF2-40B4-BE49-F238E27FC236}">
              <a16:creationId xmlns="" xmlns:a16="http://schemas.microsoft.com/office/drawing/2014/main" id="{FB18EF79-5E63-1B2E-CECD-A0FDF34F3F01}"/>
            </a:ext>
          </a:extLst>
        </xdr:cNvPr>
        <xdr:cNvSpPr>
          <a:spLocks noChangeArrowheads="1"/>
        </xdr:cNvSpPr>
      </xdr:nvSpPr>
      <xdr:spPr bwMode="auto">
        <a:xfrm>
          <a:off x="1521278" y="7497989"/>
          <a:ext cx="281667" cy="172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4</xdr:col>
      <xdr:colOff>136978</xdr:colOff>
      <xdr:row>34</xdr:row>
      <xdr:rowOff>48986</xdr:rowOff>
    </xdr:from>
    <xdr:to>
      <xdr:col>5</xdr:col>
      <xdr:colOff>126374</xdr:colOff>
      <xdr:row>35</xdr:row>
      <xdr:rowOff>53068</xdr:rowOff>
    </xdr:to>
    <xdr:sp macro="" textlink="">
      <xdr:nvSpPr>
        <xdr:cNvPr id="160" name="Oval 371">
          <a:extLst>
            <a:ext uri="{FF2B5EF4-FFF2-40B4-BE49-F238E27FC236}">
              <a16:creationId xmlns="" xmlns:a16="http://schemas.microsoft.com/office/drawing/2014/main" id="{877C4E36-6541-AFA0-86B7-9A22505D144A}"/>
            </a:ext>
          </a:extLst>
        </xdr:cNvPr>
        <xdr:cNvSpPr>
          <a:spLocks noChangeArrowheads="1"/>
        </xdr:cNvSpPr>
      </xdr:nvSpPr>
      <xdr:spPr bwMode="auto">
        <a:xfrm>
          <a:off x="1603828" y="6116411"/>
          <a:ext cx="275146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4</xdr:col>
      <xdr:colOff>266700</xdr:colOff>
      <xdr:row>35</xdr:row>
      <xdr:rowOff>95250</xdr:rowOff>
    </xdr:from>
    <xdr:to>
      <xdr:col>4</xdr:col>
      <xdr:colOff>266700</xdr:colOff>
      <xdr:row>38</xdr:row>
      <xdr:rowOff>63500</xdr:rowOff>
    </xdr:to>
    <xdr:sp macro="" textlink="">
      <xdr:nvSpPr>
        <xdr:cNvPr id="161" name="Line 401">
          <a:extLst>
            <a:ext uri="{FF2B5EF4-FFF2-40B4-BE49-F238E27FC236}">
              <a16:creationId xmlns="" xmlns:a16="http://schemas.microsoft.com/office/drawing/2014/main" id="{2B8EF62D-B81D-4D68-2BAB-B3FF46214FA6}"/>
            </a:ext>
          </a:extLst>
        </xdr:cNvPr>
        <xdr:cNvSpPr>
          <a:spLocks noChangeShapeType="1"/>
        </xdr:cNvSpPr>
      </xdr:nvSpPr>
      <xdr:spPr bwMode="auto">
        <a:xfrm flipV="1">
          <a:off x="1733550" y="6324600"/>
          <a:ext cx="0" cy="4540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63500</xdr:colOff>
      <xdr:row>30</xdr:row>
      <xdr:rowOff>120650</xdr:rowOff>
    </xdr:from>
    <xdr:to>
      <xdr:col>8</xdr:col>
      <xdr:colOff>184150</xdr:colOff>
      <xdr:row>32</xdr:row>
      <xdr:rowOff>101600</xdr:rowOff>
    </xdr:to>
    <xdr:grpSp>
      <xdr:nvGrpSpPr>
        <xdr:cNvPr id="162" name="Group 416">
          <a:extLst>
            <a:ext uri="{FF2B5EF4-FFF2-40B4-BE49-F238E27FC236}">
              <a16:creationId xmlns="" xmlns:a16="http://schemas.microsoft.com/office/drawing/2014/main" id="{8D081E6E-3AFF-D853-8119-3B390FF78C13}"/>
            </a:ext>
          </a:extLst>
        </xdr:cNvPr>
        <xdr:cNvGrpSpPr>
          <a:grpSpLocks/>
        </xdr:cNvGrpSpPr>
      </xdr:nvGrpSpPr>
      <xdr:grpSpPr bwMode="auto">
        <a:xfrm flipV="1">
          <a:off x="2868041" y="5300345"/>
          <a:ext cx="129794" cy="330708"/>
          <a:chOff x="296" y="389"/>
          <a:chExt cx="12" cy="36"/>
        </a:xfrm>
      </xdr:grpSpPr>
      <xdr:sp macro="" textlink="">
        <xdr:nvSpPr>
          <xdr:cNvPr id="163" name="Line 417">
            <a:extLst>
              <a:ext uri="{FF2B5EF4-FFF2-40B4-BE49-F238E27FC236}">
                <a16:creationId xmlns="" xmlns:a16="http://schemas.microsoft.com/office/drawing/2014/main" id="{795FDC05-E3DD-16E0-C5F7-FA12293576B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64" name="Line 418">
            <a:extLst>
              <a:ext uri="{FF2B5EF4-FFF2-40B4-BE49-F238E27FC236}">
                <a16:creationId xmlns="" xmlns:a16="http://schemas.microsoft.com/office/drawing/2014/main" id="{4BE30873-37FB-3790-9BD4-5DD82CF7C9F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590550</xdr:colOff>
      <xdr:row>34</xdr:row>
      <xdr:rowOff>95250</xdr:rowOff>
    </xdr:from>
    <xdr:to>
      <xdr:col>11</xdr:col>
      <xdr:colOff>590550</xdr:colOff>
      <xdr:row>39</xdr:row>
      <xdr:rowOff>38100</xdr:rowOff>
    </xdr:to>
    <xdr:sp macro="" textlink="">
      <xdr:nvSpPr>
        <xdr:cNvPr id="165" name="Line 401">
          <a:extLst>
            <a:ext uri="{FF2B5EF4-FFF2-40B4-BE49-F238E27FC236}">
              <a16:creationId xmlns="" xmlns:a16="http://schemas.microsoft.com/office/drawing/2014/main" id="{2FB6366B-A93A-37ED-5F9E-37F471F8F9E6}"/>
            </a:ext>
          </a:extLst>
        </xdr:cNvPr>
        <xdr:cNvSpPr>
          <a:spLocks noChangeShapeType="1"/>
        </xdr:cNvSpPr>
      </xdr:nvSpPr>
      <xdr:spPr bwMode="auto">
        <a:xfrm flipH="1" flipV="1">
          <a:off x="3905250" y="6162675"/>
          <a:ext cx="0" cy="752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539750</xdr:colOff>
      <xdr:row>38</xdr:row>
      <xdr:rowOff>133350</xdr:rowOff>
    </xdr:from>
    <xdr:to>
      <xdr:col>11</xdr:col>
      <xdr:colOff>539750</xdr:colOff>
      <xdr:row>41</xdr:row>
      <xdr:rowOff>63500</xdr:rowOff>
    </xdr:to>
    <xdr:sp macro="" textlink="">
      <xdr:nvSpPr>
        <xdr:cNvPr id="166" name="Line 401">
          <a:extLst>
            <a:ext uri="{FF2B5EF4-FFF2-40B4-BE49-F238E27FC236}">
              <a16:creationId xmlns="" xmlns:a16="http://schemas.microsoft.com/office/drawing/2014/main" id="{971F4F82-08C8-88E8-97B5-9BB452EE426E}"/>
            </a:ext>
          </a:extLst>
        </xdr:cNvPr>
        <xdr:cNvSpPr>
          <a:spLocks noChangeShapeType="1"/>
        </xdr:cNvSpPr>
      </xdr:nvSpPr>
      <xdr:spPr bwMode="auto">
        <a:xfrm flipV="1">
          <a:off x="3854450" y="6848475"/>
          <a:ext cx="0" cy="4540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139700</xdr:colOff>
      <xdr:row>6</xdr:row>
      <xdr:rowOff>152400</xdr:rowOff>
    </xdr:from>
    <xdr:to>
      <xdr:col>9</xdr:col>
      <xdr:colOff>139700</xdr:colOff>
      <xdr:row>23</xdr:row>
      <xdr:rowOff>19050</xdr:rowOff>
    </xdr:to>
    <xdr:sp macro="" textlink="">
      <xdr:nvSpPr>
        <xdr:cNvPr id="167" name="Line 50">
          <a:extLst>
            <a:ext uri="{FF2B5EF4-FFF2-40B4-BE49-F238E27FC236}">
              <a16:creationId xmlns="" xmlns:a16="http://schemas.microsoft.com/office/drawing/2014/main" id="{8ABEF0A4-AEE2-C6C3-2C1F-1D3D41C417F4}"/>
            </a:ext>
          </a:extLst>
        </xdr:cNvPr>
        <xdr:cNvSpPr>
          <a:spLocks noChangeShapeType="1"/>
        </xdr:cNvSpPr>
      </xdr:nvSpPr>
      <xdr:spPr bwMode="auto">
        <a:xfrm flipV="1">
          <a:off x="3025775" y="1419225"/>
          <a:ext cx="0" cy="2781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25</xdr:row>
      <xdr:rowOff>57150</xdr:rowOff>
    </xdr:from>
    <xdr:to>
      <xdr:col>11</xdr:col>
      <xdr:colOff>260354</xdr:colOff>
      <xdr:row>26</xdr:row>
      <xdr:rowOff>85725</xdr:rowOff>
    </xdr:to>
    <xdr:sp macro="" textlink="">
      <xdr:nvSpPr>
        <xdr:cNvPr id="168" name="Text Box 69">
          <a:extLst>
            <a:ext uri="{FF2B5EF4-FFF2-40B4-BE49-F238E27FC236}">
              <a16:creationId xmlns="" xmlns:a16="http://schemas.microsoft.com/office/drawing/2014/main" id="{D878BEA5-FEB6-98BB-0C8D-E253230A43A0}"/>
            </a:ext>
          </a:extLst>
        </xdr:cNvPr>
        <xdr:cNvSpPr txBox="1">
          <a:spLocks noChangeArrowheads="1"/>
        </xdr:cNvSpPr>
      </xdr:nvSpPr>
      <xdr:spPr bwMode="auto">
        <a:xfrm>
          <a:off x="2333625" y="4562475"/>
          <a:ext cx="1241429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10</xdr:col>
      <xdr:colOff>177800</xdr:colOff>
      <xdr:row>15</xdr:row>
      <xdr:rowOff>158750</xdr:rowOff>
    </xdr:from>
    <xdr:to>
      <xdr:col>11</xdr:col>
      <xdr:colOff>679450</xdr:colOff>
      <xdr:row>23</xdr:row>
      <xdr:rowOff>19050</xdr:rowOff>
    </xdr:to>
    <xdr:grpSp>
      <xdr:nvGrpSpPr>
        <xdr:cNvPr id="169" name="Group 422">
          <a:extLst>
            <a:ext uri="{FF2B5EF4-FFF2-40B4-BE49-F238E27FC236}">
              <a16:creationId xmlns="" xmlns:a16="http://schemas.microsoft.com/office/drawing/2014/main" id="{86E5773E-77FC-DD4B-D4C2-39EC4A5EC28A}"/>
            </a:ext>
          </a:extLst>
        </xdr:cNvPr>
        <xdr:cNvGrpSpPr>
          <a:grpSpLocks/>
        </xdr:cNvGrpSpPr>
      </xdr:nvGrpSpPr>
      <xdr:grpSpPr bwMode="auto">
        <a:xfrm>
          <a:off x="3555365" y="2813177"/>
          <a:ext cx="733298" cy="1234567"/>
          <a:chOff x="345" y="753"/>
          <a:chExt cx="69" cy="134"/>
        </a:xfrm>
      </xdr:grpSpPr>
      <xdr:sp macro="" textlink="">
        <xdr:nvSpPr>
          <xdr:cNvPr id="170" name="Arc 52">
            <a:extLst>
              <a:ext uri="{FF2B5EF4-FFF2-40B4-BE49-F238E27FC236}">
                <a16:creationId xmlns="" xmlns:a16="http://schemas.microsoft.com/office/drawing/2014/main" id="{8FDDCB9D-E5D7-0C97-70AA-01E8B3B7EAA1}"/>
              </a:ext>
            </a:extLst>
          </xdr:cNvPr>
          <xdr:cNvSpPr>
            <a:spLocks/>
          </xdr:cNvSpPr>
        </xdr:nvSpPr>
        <xdr:spPr bwMode="auto">
          <a:xfrm rot="5400000" flipH="1" flipV="1">
            <a:off x="352" y="746"/>
            <a:ext cx="56" cy="69"/>
          </a:xfrm>
          <a:custGeom>
            <a:avLst/>
            <a:gdLst>
              <a:gd name="T0" fmla="*/ 0 w 19863"/>
              <a:gd name="T1" fmla="*/ 0 h 21600"/>
              <a:gd name="T2" fmla="*/ 0 w 19863"/>
              <a:gd name="T3" fmla="*/ 0 h 21600"/>
              <a:gd name="T4" fmla="*/ 0 w 19863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19863" h="21600" fill="none" extrusionOk="0">
                <a:moveTo>
                  <a:pt x="0" y="0"/>
                </a:moveTo>
                <a:cubicBezTo>
                  <a:pt x="8649" y="0"/>
                  <a:pt x="16465" y="5159"/>
                  <a:pt x="19863" y="13113"/>
                </a:cubicBezTo>
              </a:path>
              <a:path w="19863" h="21600" stroke="0" extrusionOk="0">
                <a:moveTo>
                  <a:pt x="0" y="0"/>
                </a:moveTo>
                <a:cubicBezTo>
                  <a:pt x="8649" y="0"/>
                  <a:pt x="16465" y="5159"/>
                  <a:pt x="19863" y="13113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71" name="Line 90">
            <a:extLst>
              <a:ext uri="{FF2B5EF4-FFF2-40B4-BE49-F238E27FC236}">
                <a16:creationId xmlns="" xmlns:a16="http://schemas.microsoft.com/office/drawing/2014/main" id="{9C33D747-FF38-D4D7-7037-FEC27BC4E7A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345" y="809"/>
            <a:ext cx="0" cy="78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31750</xdr:colOff>
      <xdr:row>6</xdr:row>
      <xdr:rowOff>152400</xdr:rowOff>
    </xdr:from>
    <xdr:to>
      <xdr:col>10</xdr:col>
      <xdr:colOff>31750</xdr:colOff>
      <xdr:row>23</xdr:row>
      <xdr:rowOff>19050</xdr:rowOff>
    </xdr:to>
    <xdr:sp macro="" textlink="">
      <xdr:nvSpPr>
        <xdr:cNvPr id="172" name="Line 91">
          <a:extLst>
            <a:ext uri="{FF2B5EF4-FFF2-40B4-BE49-F238E27FC236}">
              <a16:creationId xmlns="" xmlns:a16="http://schemas.microsoft.com/office/drawing/2014/main" id="{E0B492C1-8312-2F53-B2AC-7668F320EE26}"/>
            </a:ext>
          </a:extLst>
        </xdr:cNvPr>
        <xdr:cNvSpPr>
          <a:spLocks noChangeShapeType="1"/>
        </xdr:cNvSpPr>
      </xdr:nvSpPr>
      <xdr:spPr bwMode="auto">
        <a:xfrm flipV="1">
          <a:off x="3165475" y="1419225"/>
          <a:ext cx="0" cy="27813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171450</xdr:colOff>
      <xdr:row>17</xdr:row>
      <xdr:rowOff>44450</xdr:rowOff>
    </xdr:from>
    <xdr:to>
      <xdr:col>7</xdr:col>
      <xdr:colOff>19050</xdr:colOff>
      <xdr:row>19</xdr:row>
      <xdr:rowOff>139700</xdr:rowOff>
    </xdr:to>
    <xdr:sp macro="" textlink="">
      <xdr:nvSpPr>
        <xdr:cNvPr id="173" name="Arc 345">
          <a:extLst>
            <a:ext uri="{FF2B5EF4-FFF2-40B4-BE49-F238E27FC236}">
              <a16:creationId xmlns="" xmlns:a16="http://schemas.microsoft.com/office/drawing/2014/main" id="{43D32A3E-789D-767B-BF37-4CFD39BE2B45}"/>
            </a:ext>
          </a:extLst>
        </xdr:cNvPr>
        <xdr:cNvSpPr>
          <a:spLocks/>
        </xdr:cNvSpPr>
      </xdr:nvSpPr>
      <xdr:spPr bwMode="auto">
        <a:xfrm>
          <a:off x="1924050" y="3168650"/>
          <a:ext cx="419100" cy="4191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19</xdr:row>
      <xdr:rowOff>139700</xdr:rowOff>
    </xdr:from>
    <xdr:to>
      <xdr:col>7</xdr:col>
      <xdr:colOff>19050</xdr:colOff>
      <xdr:row>23</xdr:row>
      <xdr:rowOff>101600</xdr:rowOff>
    </xdr:to>
    <xdr:cxnSp macro="">
      <xdr:nvCxnSpPr>
        <xdr:cNvPr id="174" name="AutoShape 346">
          <a:extLst>
            <a:ext uri="{FF2B5EF4-FFF2-40B4-BE49-F238E27FC236}">
              <a16:creationId xmlns="" xmlns:a16="http://schemas.microsoft.com/office/drawing/2014/main" id="{C69294A1-05E0-8FAF-80ED-45817856888C}"/>
            </a:ext>
          </a:extLst>
        </xdr:cNvPr>
        <xdr:cNvCxnSpPr>
          <a:cxnSpLocks noChangeShapeType="1"/>
        </xdr:cNvCxnSpPr>
      </xdr:nvCxnSpPr>
      <xdr:spPr bwMode="auto">
        <a:xfrm>
          <a:off x="2343150" y="35877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17</xdr:row>
      <xdr:rowOff>44450</xdr:rowOff>
    </xdr:from>
    <xdr:to>
      <xdr:col>5</xdr:col>
      <xdr:colOff>171450</xdr:colOff>
      <xdr:row>17</xdr:row>
      <xdr:rowOff>44450</xdr:rowOff>
    </xdr:to>
    <xdr:cxnSp macro="">
      <xdr:nvCxnSpPr>
        <xdr:cNvPr id="175" name="AutoShape 347">
          <a:extLst>
            <a:ext uri="{FF2B5EF4-FFF2-40B4-BE49-F238E27FC236}">
              <a16:creationId xmlns="" xmlns:a16="http://schemas.microsoft.com/office/drawing/2014/main" id="{740CEF65-FDA5-288D-1D14-6E906088DE60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3168650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82550</xdr:colOff>
      <xdr:row>16</xdr:row>
      <xdr:rowOff>95250</xdr:rowOff>
    </xdr:from>
    <xdr:to>
      <xdr:col>11</xdr:col>
      <xdr:colOff>501650</xdr:colOff>
      <xdr:row>19</xdr:row>
      <xdr:rowOff>6350</xdr:rowOff>
    </xdr:to>
    <xdr:sp macro="" textlink="">
      <xdr:nvSpPr>
        <xdr:cNvPr id="176" name="Arc 349">
          <a:extLst>
            <a:ext uri="{FF2B5EF4-FFF2-40B4-BE49-F238E27FC236}">
              <a16:creationId xmlns="" xmlns:a16="http://schemas.microsoft.com/office/drawing/2014/main" id="{5E3FA280-4901-B906-7B01-1C5D2A801922}"/>
            </a:ext>
          </a:extLst>
        </xdr:cNvPr>
        <xdr:cNvSpPr>
          <a:spLocks/>
        </xdr:cNvSpPr>
      </xdr:nvSpPr>
      <xdr:spPr bwMode="auto">
        <a:xfrm flipH="1">
          <a:off x="3397250" y="3019425"/>
          <a:ext cx="419100" cy="43497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19</xdr:row>
      <xdr:rowOff>0</xdr:rowOff>
    </xdr:from>
    <xdr:to>
      <xdr:col>11</xdr:col>
      <xdr:colOff>82550</xdr:colOff>
      <xdr:row>23</xdr:row>
      <xdr:rowOff>133350</xdr:rowOff>
    </xdr:to>
    <xdr:cxnSp macro="">
      <xdr:nvCxnSpPr>
        <xdr:cNvPr id="177" name="AutoShape 350">
          <a:extLst>
            <a:ext uri="{FF2B5EF4-FFF2-40B4-BE49-F238E27FC236}">
              <a16:creationId xmlns="" xmlns:a16="http://schemas.microsoft.com/office/drawing/2014/main" id="{B1748E08-C94F-19F3-953F-090667D07EA3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3448050"/>
          <a:ext cx="12700" cy="866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16</xdr:row>
      <xdr:rowOff>95250</xdr:rowOff>
    </xdr:from>
    <xdr:to>
      <xdr:col>12</xdr:col>
      <xdr:colOff>12700</xdr:colOff>
      <xdr:row>16</xdr:row>
      <xdr:rowOff>95250</xdr:rowOff>
    </xdr:to>
    <xdr:cxnSp macro="">
      <xdr:nvCxnSpPr>
        <xdr:cNvPr id="178" name="AutoShape 351">
          <a:extLst>
            <a:ext uri="{FF2B5EF4-FFF2-40B4-BE49-F238E27FC236}">
              <a16:creationId xmlns="" xmlns:a16="http://schemas.microsoft.com/office/drawing/2014/main" id="{F88CD68A-758D-7013-C664-FB5B07790EBB}"/>
            </a:ext>
          </a:extLst>
        </xdr:cNvPr>
        <xdr:cNvCxnSpPr>
          <a:cxnSpLocks noChangeShapeType="1"/>
          <a:stCxn id="176" idx="0"/>
        </xdr:cNvCxnSpPr>
      </xdr:nvCxnSpPr>
      <xdr:spPr bwMode="auto">
        <a:xfrm>
          <a:off x="3816350" y="3019425"/>
          <a:ext cx="8826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19050</xdr:colOff>
      <xdr:row>10</xdr:row>
      <xdr:rowOff>57150</xdr:rowOff>
    </xdr:from>
    <xdr:to>
      <xdr:col>6</xdr:col>
      <xdr:colOff>171450</xdr:colOff>
      <xdr:row>12</xdr:row>
      <xdr:rowOff>114300</xdr:rowOff>
    </xdr:to>
    <xdr:sp macro="" textlink="">
      <xdr:nvSpPr>
        <xdr:cNvPr id="179" name="Arc 352">
          <a:extLst>
            <a:ext uri="{FF2B5EF4-FFF2-40B4-BE49-F238E27FC236}">
              <a16:creationId xmlns="" xmlns:a16="http://schemas.microsoft.com/office/drawing/2014/main" id="{0338EFAD-2861-1EC8-3323-03A4E2834A24}"/>
            </a:ext>
          </a:extLst>
        </xdr:cNvPr>
        <xdr:cNvSpPr>
          <a:spLocks/>
        </xdr:cNvSpPr>
      </xdr:nvSpPr>
      <xdr:spPr bwMode="auto">
        <a:xfrm flipV="1">
          <a:off x="1771650" y="2009775"/>
          <a:ext cx="438150" cy="3810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6</xdr:row>
      <xdr:rowOff>101600</xdr:rowOff>
    </xdr:from>
    <xdr:to>
      <xdr:col>6</xdr:col>
      <xdr:colOff>171450</xdr:colOff>
      <xdr:row>10</xdr:row>
      <xdr:rowOff>63500</xdr:rowOff>
    </xdr:to>
    <xdr:cxnSp macro="">
      <xdr:nvCxnSpPr>
        <xdr:cNvPr id="180" name="AutoShape 353">
          <a:extLst>
            <a:ext uri="{FF2B5EF4-FFF2-40B4-BE49-F238E27FC236}">
              <a16:creationId xmlns="" xmlns:a16="http://schemas.microsoft.com/office/drawing/2014/main" id="{B94328FF-4F30-3D98-19C1-B847C726D77C}"/>
            </a:ext>
          </a:extLst>
        </xdr:cNvPr>
        <xdr:cNvCxnSpPr>
          <a:cxnSpLocks noChangeShapeType="1"/>
        </xdr:cNvCxnSpPr>
      </xdr:nvCxnSpPr>
      <xdr:spPr bwMode="auto">
        <a:xfrm flipV="1">
          <a:off x="2209800" y="1368425"/>
          <a:ext cx="0" cy="647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12</xdr:row>
      <xdr:rowOff>114300</xdr:rowOff>
    </xdr:from>
    <xdr:to>
      <xdr:col>5</xdr:col>
      <xdr:colOff>19050</xdr:colOff>
      <xdr:row>12</xdr:row>
      <xdr:rowOff>114300</xdr:rowOff>
    </xdr:to>
    <xdr:cxnSp macro="">
      <xdr:nvCxnSpPr>
        <xdr:cNvPr id="181" name="AutoShape 354">
          <a:extLst>
            <a:ext uri="{FF2B5EF4-FFF2-40B4-BE49-F238E27FC236}">
              <a16:creationId xmlns="" xmlns:a16="http://schemas.microsoft.com/office/drawing/2014/main" id="{6DC419E3-5082-659B-F563-958B5DC209B1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2390775"/>
          <a:ext cx="660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9</xdr:row>
      <xdr:rowOff>57150</xdr:rowOff>
    </xdr:from>
    <xdr:to>
      <xdr:col>11</xdr:col>
      <xdr:colOff>400050</xdr:colOff>
      <xdr:row>11</xdr:row>
      <xdr:rowOff>114300</xdr:rowOff>
    </xdr:to>
    <xdr:sp macro="" textlink="">
      <xdr:nvSpPr>
        <xdr:cNvPr id="182" name="Arc 356">
          <a:extLst>
            <a:ext uri="{FF2B5EF4-FFF2-40B4-BE49-F238E27FC236}">
              <a16:creationId xmlns="" xmlns:a16="http://schemas.microsoft.com/office/drawing/2014/main" id="{4B823B05-25C4-1D19-4929-A008DE1F6B33}"/>
            </a:ext>
          </a:extLst>
        </xdr:cNvPr>
        <xdr:cNvSpPr>
          <a:spLocks/>
        </xdr:cNvSpPr>
      </xdr:nvSpPr>
      <xdr:spPr bwMode="auto">
        <a:xfrm flipH="1" flipV="1">
          <a:off x="3273425" y="1847850"/>
          <a:ext cx="441325" cy="3810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6</xdr:row>
      <xdr:rowOff>114300</xdr:rowOff>
    </xdr:from>
    <xdr:to>
      <xdr:col>10</xdr:col>
      <xdr:colOff>139700</xdr:colOff>
      <xdr:row>9</xdr:row>
      <xdr:rowOff>76200</xdr:rowOff>
    </xdr:to>
    <xdr:cxnSp macro="">
      <xdr:nvCxnSpPr>
        <xdr:cNvPr id="183" name="AutoShape 357">
          <a:extLst>
            <a:ext uri="{FF2B5EF4-FFF2-40B4-BE49-F238E27FC236}">
              <a16:creationId xmlns="" xmlns:a16="http://schemas.microsoft.com/office/drawing/2014/main" id="{8DE84F50-6C6B-B2A8-F736-1AE091D88826}"/>
            </a:ext>
          </a:extLst>
        </xdr:cNvPr>
        <xdr:cNvCxnSpPr>
          <a:cxnSpLocks noChangeShapeType="1"/>
        </xdr:cNvCxnSpPr>
      </xdr:nvCxnSpPr>
      <xdr:spPr bwMode="auto">
        <a:xfrm flipV="1">
          <a:off x="3273425" y="1381125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11</xdr:row>
      <xdr:rowOff>114300</xdr:rowOff>
    </xdr:from>
    <xdr:to>
      <xdr:col>12</xdr:col>
      <xdr:colOff>12700</xdr:colOff>
      <xdr:row>11</xdr:row>
      <xdr:rowOff>114300</xdr:rowOff>
    </xdr:to>
    <xdr:cxnSp macro="">
      <xdr:nvCxnSpPr>
        <xdr:cNvPr id="184" name="AutoShape 358">
          <a:extLst>
            <a:ext uri="{FF2B5EF4-FFF2-40B4-BE49-F238E27FC236}">
              <a16:creationId xmlns="" xmlns:a16="http://schemas.microsoft.com/office/drawing/2014/main" id="{789A6B62-367A-B0BB-3F5F-766BA9B29163}"/>
            </a:ext>
          </a:extLst>
        </xdr:cNvPr>
        <xdr:cNvCxnSpPr>
          <a:cxnSpLocks noChangeShapeType="1"/>
        </xdr:cNvCxnSpPr>
      </xdr:nvCxnSpPr>
      <xdr:spPr bwMode="auto">
        <a:xfrm>
          <a:off x="3721100" y="2228850"/>
          <a:ext cx="977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184604</xdr:colOff>
      <xdr:row>5</xdr:row>
      <xdr:rowOff>59872</xdr:rowOff>
    </xdr:from>
    <xdr:to>
      <xdr:col>7</xdr:col>
      <xdr:colOff>48863</xdr:colOff>
      <xdr:row>6</xdr:row>
      <xdr:rowOff>44088</xdr:rowOff>
    </xdr:to>
    <xdr:sp macro="" textlink="">
      <xdr:nvSpPr>
        <xdr:cNvPr id="185" name="Oval 359">
          <a:extLst>
            <a:ext uri="{FF2B5EF4-FFF2-40B4-BE49-F238E27FC236}">
              <a16:creationId xmlns="" xmlns:a16="http://schemas.microsoft.com/office/drawing/2014/main" id="{1A54F3EE-2A99-AE1B-3B19-E01BEF24CA13}"/>
            </a:ext>
          </a:extLst>
        </xdr:cNvPr>
        <xdr:cNvSpPr>
          <a:spLocks noChangeArrowheads="1"/>
        </xdr:cNvSpPr>
      </xdr:nvSpPr>
      <xdr:spPr bwMode="auto">
        <a:xfrm>
          <a:off x="2222954" y="1098097"/>
          <a:ext cx="15000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11</xdr:col>
      <xdr:colOff>869950</xdr:colOff>
      <xdr:row>11</xdr:row>
      <xdr:rowOff>139700</xdr:rowOff>
    </xdr:from>
    <xdr:to>
      <xdr:col>11</xdr:col>
      <xdr:colOff>1225550</xdr:colOff>
      <xdr:row>12</xdr:row>
      <xdr:rowOff>95250</xdr:rowOff>
    </xdr:to>
    <xdr:grpSp>
      <xdr:nvGrpSpPr>
        <xdr:cNvPr id="186" name="Group 365">
          <a:extLst>
            <a:ext uri="{FF2B5EF4-FFF2-40B4-BE49-F238E27FC236}">
              <a16:creationId xmlns="" xmlns:a16="http://schemas.microsoft.com/office/drawing/2014/main" id="{091E1ACE-6249-30FE-27E0-E501D3882014}"/>
            </a:ext>
          </a:extLst>
        </xdr:cNvPr>
        <xdr:cNvGrpSpPr>
          <a:grpSpLocks/>
        </xdr:cNvGrpSpPr>
      </xdr:nvGrpSpPr>
      <xdr:grpSpPr bwMode="auto">
        <a:xfrm rot="-5400000">
          <a:off x="4627562" y="2039938"/>
          <a:ext cx="112903" cy="382270"/>
          <a:chOff x="312" y="405"/>
          <a:chExt cx="12" cy="36"/>
        </a:xfrm>
      </xdr:grpSpPr>
      <xdr:sp macro="" textlink="">
        <xdr:nvSpPr>
          <xdr:cNvPr id="187" name="Line 366">
            <a:extLst>
              <a:ext uri="{FF2B5EF4-FFF2-40B4-BE49-F238E27FC236}">
                <a16:creationId xmlns="" xmlns:a16="http://schemas.microsoft.com/office/drawing/2014/main" id="{DB23F0E5-A844-9DAA-80D8-41427A0E26C2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88" name="Line 367">
            <a:extLst>
              <a:ext uri="{FF2B5EF4-FFF2-40B4-BE49-F238E27FC236}">
                <a16:creationId xmlns="" xmlns:a16="http://schemas.microsoft.com/office/drawing/2014/main" id="{68BFFFDB-2BFD-638D-4851-60BB0ABC399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</xdr:col>
      <xdr:colOff>228146</xdr:colOff>
      <xdr:row>16</xdr:row>
      <xdr:rowOff>37193</xdr:rowOff>
    </xdr:from>
    <xdr:to>
      <xdr:col>2</xdr:col>
      <xdr:colOff>230444</xdr:colOff>
      <xdr:row>17</xdr:row>
      <xdr:rowOff>3175</xdr:rowOff>
    </xdr:to>
    <xdr:sp macro="" textlink="">
      <xdr:nvSpPr>
        <xdr:cNvPr id="189" name="Oval 371">
          <a:extLst>
            <a:ext uri="{FF2B5EF4-FFF2-40B4-BE49-F238E27FC236}">
              <a16:creationId xmlns="" xmlns:a16="http://schemas.microsoft.com/office/drawing/2014/main" id="{41609272-D5A7-E040-9707-050CB153A4C3}"/>
            </a:ext>
          </a:extLst>
        </xdr:cNvPr>
        <xdr:cNvSpPr>
          <a:spLocks noChangeArrowheads="1"/>
        </xdr:cNvSpPr>
      </xdr:nvSpPr>
      <xdr:spPr bwMode="auto">
        <a:xfrm>
          <a:off x="837746" y="2961368"/>
          <a:ext cx="288048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2</xdr:col>
      <xdr:colOff>260350</xdr:colOff>
      <xdr:row>15</xdr:row>
      <xdr:rowOff>76200</xdr:rowOff>
    </xdr:from>
    <xdr:to>
      <xdr:col>4</xdr:col>
      <xdr:colOff>19050</xdr:colOff>
      <xdr:row>16</xdr:row>
      <xdr:rowOff>25400</xdr:rowOff>
    </xdr:to>
    <xdr:grpSp>
      <xdr:nvGrpSpPr>
        <xdr:cNvPr id="190" name="Group 372">
          <a:extLst>
            <a:ext uri="{FF2B5EF4-FFF2-40B4-BE49-F238E27FC236}">
              <a16:creationId xmlns="" xmlns:a16="http://schemas.microsoft.com/office/drawing/2014/main" id="{2D8FB4A7-8A69-DAF8-5B1E-8B25454BEAAB}"/>
            </a:ext>
          </a:extLst>
        </xdr:cNvPr>
        <xdr:cNvGrpSpPr>
          <a:grpSpLocks/>
        </xdr:cNvGrpSpPr>
      </xdr:nvGrpSpPr>
      <xdr:grpSpPr bwMode="auto">
        <a:xfrm rot="5400000">
          <a:off x="1364107" y="2610612"/>
          <a:ext cx="106553" cy="353441"/>
          <a:chOff x="312" y="405"/>
          <a:chExt cx="12" cy="36"/>
        </a:xfrm>
      </xdr:grpSpPr>
      <xdr:sp macro="" textlink="">
        <xdr:nvSpPr>
          <xdr:cNvPr id="191" name="Line 373">
            <a:extLst>
              <a:ext uri="{FF2B5EF4-FFF2-40B4-BE49-F238E27FC236}">
                <a16:creationId xmlns="" xmlns:a16="http://schemas.microsoft.com/office/drawing/2014/main" id="{65635D5B-B1BF-9348-CD7A-59AD49C6B98F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2" name="Line 374">
            <a:extLst>
              <a:ext uri="{FF2B5EF4-FFF2-40B4-BE49-F238E27FC236}">
                <a16:creationId xmlns="" xmlns:a16="http://schemas.microsoft.com/office/drawing/2014/main" id="{2EA8864C-8557-44F5-1F7B-8870D4057A4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869950</xdr:colOff>
      <xdr:row>12</xdr:row>
      <xdr:rowOff>152400</xdr:rowOff>
    </xdr:from>
    <xdr:to>
      <xdr:col>11</xdr:col>
      <xdr:colOff>1225550</xdr:colOff>
      <xdr:row>13</xdr:row>
      <xdr:rowOff>101600</xdr:rowOff>
    </xdr:to>
    <xdr:grpSp>
      <xdr:nvGrpSpPr>
        <xdr:cNvPr id="193" name="Group 375">
          <a:extLst>
            <a:ext uri="{FF2B5EF4-FFF2-40B4-BE49-F238E27FC236}">
              <a16:creationId xmlns="" xmlns:a16="http://schemas.microsoft.com/office/drawing/2014/main" id="{992FCA30-0624-84A4-3058-112D56ED7CCB}"/>
            </a:ext>
          </a:extLst>
        </xdr:cNvPr>
        <xdr:cNvGrpSpPr>
          <a:grpSpLocks/>
        </xdr:cNvGrpSpPr>
      </xdr:nvGrpSpPr>
      <xdr:grpSpPr bwMode="auto">
        <a:xfrm rot="-5400000">
          <a:off x="4630737" y="2204530"/>
          <a:ext cx="106553" cy="382270"/>
          <a:chOff x="312" y="405"/>
          <a:chExt cx="12" cy="36"/>
        </a:xfrm>
      </xdr:grpSpPr>
      <xdr:sp macro="" textlink="">
        <xdr:nvSpPr>
          <xdr:cNvPr id="194" name="Line 376">
            <a:extLst>
              <a:ext uri="{FF2B5EF4-FFF2-40B4-BE49-F238E27FC236}">
                <a16:creationId xmlns="" xmlns:a16="http://schemas.microsoft.com/office/drawing/2014/main" id="{658A9B5C-76E8-680B-F90C-FF702C421391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95" name="Line 377">
            <a:extLst>
              <a:ext uri="{FF2B5EF4-FFF2-40B4-BE49-F238E27FC236}">
                <a16:creationId xmlns="" xmlns:a16="http://schemas.microsoft.com/office/drawing/2014/main" id="{A0D27137-4DF8-F9C6-E73C-0CD00B3FFC0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1313996</xdr:colOff>
      <xdr:row>11</xdr:row>
      <xdr:rowOff>126546</xdr:rowOff>
    </xdr:from>
    <xdr:to>
      <xdr:col>12</xdr:col>
      <xdr:colOff>104593</xdr:colOff>
      <xdr:row>12</xdr:row>
      <xdr:rowOff>136072</xdr:rowOff>
    </xdr:to>
    <xdr:sp macro="" textlink="">
      <xdr:nvSpPr>
        <xdr:cNvPr id="196" name="Oval 381">
          <a:extLst>
            <a:ext uri="{FF2B5EF4-FFF2-40B4-BE49-F238E27FC236}">
              <a16:creationId xmlns="" xmlns:a16="http://schemas.microsoft.com/office/drawing/2014/main" id="{A97EE2DF-F762-FE91-8A03-F248CFA7C38C}"/>
            </a:ext>
          </a:extLst>
        </xdr:cNvPr>
        <xdr:cNvSpPr>
          <a:spLocks noChangeArrowheads="1"/>
        </xdr:cNvSpPr>
      </xdr:nvSpPr>
      <xdr:spPr bwMode="auto">
        <a:xfrm>
          <a:off x="4628696" y="2241096"/>
          <a:ext cx="162197" cy="17145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9525</xdr:colOff>
      <xdr:row>25</xdr:row>
      <xdr:rowOff>57150</xdr:rowOff>
    </xdr:from>
    <xdr:to>
      <xdr:col>11</xdr:col>
      <xdr:colOff>260354</xdr:colOff>
      <xdr:row>26</xdr:row>
      <xdr:rowOff>85725</xdr:rowOff>
    </xdr:to>
    <xdr:sp macro="" textlink="">
      <xdr:nvSpPr>
        <xdr:cNvPr id="197" name="Text Box 382">
          <a:extLst>
            <a:ext uri="{FF2B5EF4-FFF2-40B4-BE49-F238E27FC236}">
              <a16:creationId xmlns="" xmlns:a16="http://schemas.microsoft.com/office/drawing/2014/main" id="{4562CAED-1683-6B7F-E5B1-7F31716A5647}"/>
            </a:ext>
          </a:extLst>
        </xdr:cNvPr>
        <xdr:cNvSpPr txBox="1">
          <a:spLocks noChangeArrowheads="1"/>
        </xdr:cNvSpPr>
      </xdr:nvSpPr>
      <xdr:spPr bwMode="auto">
        <a:xfrm>
          <a:off x="2333625" y="4562475"/>
          <a:ext cx="1241429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5</xdr:col>
      <xdr:colOff>199118</xdr:colOff>
      <xdr:row>3</xdr:row>
      <xdr:rowOff>116114</xdr:rowOff>
    </xdr:from>
    <xdr:to>
      <xdr:col>11</xdr:col>
      <xdr:colOff>312057</xdr:colOff>
      <xdr:row>4</xdr:row>
      <xdr:rowOff>149679</xdr:rowOff>
    </xdr:to>
    <xdr:sp macro="" textlink="">
      <xdr:nvSpPr>
        <xdr:cNvPr id="198" name="Text Box 383">
          <a:extLst>
            <a:ext uri="{FF2B5EF4-FFF2-40B4-BE49-F238E27FC236}">
              <a16:creationId xmlns="" xmlns:a16="http://schemas.microsoft.com/office/drawing/2014/main" id="{DF1CD74F-9082-0B64-592B-1DC33D3281DC}"/>
            </a:ext>
          </a:extLst>
        </xdr:cNvPr>
        <xdr:cNvSpPr txBox="1">
          <a:spLocks noChangeArrowheads="1"/>
        </xdr:cNvSpPr>
      </xdr:nvSpPr>
      <xdr:spPr bwMode="auto">
        <a:xfrm>
          <a:off x="1951718" y="830489"/>
          <a:ext cx="1675039" cy="1954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rtl="0"/>
          <a:r>
            <a:rPr lang="pl-PL" sz="1100" b="0" i="0" baseline="0">
              <a:effectLst/>
              <a:latin typeface="+mn-lt"/>
              <a:ea typeface="+mn-ea"/>
              <a:cs typeface="+mn-cs"/>
            </a:rPr>
            <a:t>Gen. Z. Podhorskiego północ</a:t>
          </a:r>
          <a:endParaRPr lang="pl-PL" sz="1000">
            <a:effectLst/>
          </a:endParaRPr>
        </a:p>
      </xdr:txBody>
    </xdr:sp>
    <xdr:clientData/>
  </xdr:twoCellAnchor>
  <xdr:twoCellAnchor>
    <xdr:from>
      <xdr:col>12</xdr:col>
      <xdr:colOff>225425</xdr:colOff>
      <xdr:row>8</xdr:row>
      <xdr:rowOff>114300</xdr:rowOff>
    </xdr:from>
    <xdr:to>
      <xdr:col>12</xdr:col>
      <xdr:colOff>438355</xdr:colOff>
      <xdr:row>16</xdr:row>
      <xdr:rowOff>114300</xdr:rowOff>
    </xdr:to>
    <xdr:sp macro="" textlink="">
      <xdr:nvSpPr>
        <xdr:cNvPr id="199" name="Text Box 384">
          <a:extLst>
            <a:ext uri="{FF2B5EF4-FFF2-40B4-BE49-F238E27FC236}">
              <a16:creationId xmlns="" xmlns:a16="http://schemas.microsoft.com/office/drawing/2014/main" id="{6EE09990-5CA0-73F4-8C48-AAA6129900EC}"/>
            </a:ext>
          </a:extLst>
        </xdr:cNvPr>
        <xdr:cNvSpPr txBox="1">
          <a:spLocks noChangeArrowheads="1"/>
        </xdr:cNvSpPr>
      </xdr:nvSpPr>
      <xdr:spPr bwMode="auto">
        <a:xfrm>
          <a:off x="4911725" y="1743075"/>
          <a:ext cx="21293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Kolejowa  wschód</a:t>
          </a:r>
        </a:p>
      </xdr:txBody>
    </xdr:sp>
    <xdr:clientData/>
  </xdr:twoCellAnchor>
  <xdr:twoCellAnchor>
    <xdr:from>
      <xdr:col>0</xdr:col>
      <xdr:colOff>600075</xdr:colOff>
      <xdr:row>8</xdr:row>
      <xdr:rowOff>68942</xdr:rowOff>
    </xdr:from>
    <xdr:to>
      <xdr:col>1</xdr:col>
      <xdr:colOff>196952</xdr:colOff>
      <xdr:row>19</xdr:row>
      <xdr:rowOff>43543</xdr:rowOff>
    </xdr:to>
    <xdr:sp macro="" textlink="">
      <xdr:nvSpPr>
        <xdr:cNvPr id="200" name="Text Box 385">
          <a:extLst>
            <a:ext uri="{FF2B5EF4-FFF2-40B4-BE49-F238E27FC236}">
              <a16:creationId xmlns="" xmlns:a16="http://schemas.microsoft.com/office/drawing/2014/main" id="{CABAEDB6-39B2-486F-7888-6DDB91DE15D2}"/>
            </a:ext>
          </a:extLst>
        </xdr:cNvPr>
        <xdr:cNvSpPr txBox="1">
          <a:spLocks noChangeArrowheads="1"/>
        </xdr:cNvSpPr>
      </xdr:nvSpPr>
      <xdr:spPr bwMode="auto">
        <a:xfrm>
          <a:off x="600075" y="1697717"/>
          <a:ext cx="206477" cy="179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8</xdr:col>
      <xdr:colOff>279400</xdr:colOff>
      <xdr:row>6</xdr:row>
      <xdr:rowOff>101600</xdr:rowOff>
    </xdr:from>
    <xdr:to>
      <xdr:col>8</xdr:col>
      <xdr:colOff>279400</xdr:colOff>
      <xdr:row>11</xdr:row>
      <xdr:rowOff>0</xdr:rowOff>
    </xdr:to>
    <xdr:sp macro="" textlink="">
      <xdr:nvSpPr>
        <xdr:cNvPr id="201" name="Line 388">
          <a:extLst>
            <a:ext uri="{FF2B5EF4-FFF2-40B4-BE49-F238E27FC236}">
              <a16:creationId xmlns="" xmlns:a16="http://schemas.microsoft.com/office/drawing/2014/main" id="{3E8AE5A4-5B53-12F0-03E5-6BD2F0C18F7B}"/>
            </a:ext>
          </a:extLst>
        </xdr:cNvPr>
        <xdr:cNvSpPr>
          <a:spLocks noChangeShapeType="1"/>
        </xdr:cNvSpPr>
      </xdr:nvSpPr>
      <xdr:spPr bwMode="auto">
        <a:xfrm flipV="1">
          <a:off x="2889250" y="1368425"/>
          <a:ext cx="0" cy="74612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18</xdr:row>
      <xdr:rowOff>95250</xdr:rowOff>
    </xdr:from>
    <xdr:to>
      <xdr:col>8</xdr:col>
      <xdr:colOff>139700</xdr:colOff>
      <xdr:row>23</xdr:row>
      <xdr:rowOff>25400</xdr:rowOff>
    </xdr:to>
    <xdr:sp macro="" textlink="">
      <xdr:nvSpPr>
        <xdr:cNvPr id="202" name="Line 389">
          <a:extLst>
            <a:ext uri="{FF2B5EF4-FFF2-40B4-BE49-F238E27FC236}">
              <a16:creationId xmlns="" xmlns:a16="http://schemas.microsoft.com/office/drawing/2014/main" id="{1AE2803A-28CC-9E09-946A-92CDF659B96F}"/>
            </a:ext>
          </a:extLst>
        </xdr:cNvPr>
        <xdr:cNvSpPr>
          <a:spLocks noChangeShapeType="1"/>
        </xdr:cNvSpPr>
      </xdr:nvSpPr>
      <xdr:spPr bwMode="auto">
        <a:xfrm flipV="1">
          <a:off x="2749550" y="3381375"/>
          <a:ext cx="0" cy="8255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14</xdr:row>
      <xdr:rowOff>6350</xdr:rowOff>
    </xdr:from>
    <xdr:to>
      <xdr:col>11</xdr:col>
      <xdr:colOff>1231900</xdr:colOff>
      <xdr:row>14</xdr:row>
      <xdr:rowOff>120650</xdr:rowOff>
    </xdr:to>
    <xdr:grpSp>
      <xdr:nvGrpSpPr>
        <xdr:cNvPr id="203" name="Group 392">
          <a:extLst>
            <a:ext uri="{FF2B5EF4-FFF2-40B4-BE49-F238E27FC236}">
              <a16:creationId xmlns="" xmlns:a16="http://schemas.microsoft.com/office/drawing/2014/main" id="{A3BBF542-364F-0933-3DF5-7F7E3791FD93}"/>
            </a:ext>
          </a:extLst>
        </xdr:cNvPr>
        <xdr:cNvGrpSpPr>
          <a:grpSpLocks/>
        </xdr:cNvGrpSpPr>
      </xdr:nvGrpSpPr>
      <xdr:grpSpPr bwMode="auto">
        <a:xfrm rot="-5400000">
          <a:off x="4631563" y="2372741"/>
          <a:ext cx="111252" cy="388620"/>
          <a:chOff x="312" y="405"/>
          <a:chExt cx="12" cy="36"/>
        </a:xfrm>
      </xdr:grpSpPr>
      <xdr:sp macro="" textlink="">
        <xdr:nvSpPr>
          <xdr:cNvPr id="204" name="Line 393">
            <a:extLst>
              <a:ext uri="{FF2B5EF4-FFF2-40B4-BE49-F238E27FC236}">
                <a16:creationId xmlns="" xmlns:a16="http://schemas.microsoft.com/office/drawing/2014/main" id="{3C69E42E-1956-A5C8-EB61-7152E99CE0EC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5" name="Line 394">
            <a:extLst>
              <a:ext uri="{FF2B5EF4-FFF2-40B4-BE49-F238E27FC236}">
                <a16:creationId xmlns="" xmlns:a16="http://schemas.microsoft.com/office/drawing/2014/main" id="{3C048922-8176-A0E1-049A-4EE6B9AF65B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15</xdr:row>
      <xdr:rowOff>25400</xdr:rowOff>
    </xdr:from>
    <xdr:to>
      <xdr:col>12</xdr:col>
      <xdr:colOff>31750</xdr:colOff>
      <xdr:row>15</xdr:row>
      <xdr:rowOff>25400</xdr:rowOff>
    </xdr:to>
    <xdr:sp macro="" textlink="">
      <xdr:nvSpPr>
        <xdr:cNvPr id="206" name="Line 395">
          <a:extLst>
            <a:ext uri="{FF2B5EF4-FFF2-40B4-BE49-F238E27FC236}">
              <a16:creationId xmlns="" xmlns:a16="http://schemas.microsoft.com/office/drawing/2014/main" id="{9926DC5E-0B98-CB44-47D6-F9793A2CFF29}"/>
            </a:ext>
          </a:extLst>
        </xdr:cNvPr>
        <xdr:cNvSpPr>
          <a:spLocks noChangeShapeType="1"/>
        </xdr:cNvSpPr>
      </xdr:nvSpPr>
      <xdr:spPr bwMode="auto">
        <a:xfrm rot="16200000" flipV="1">
          <a:off x="4121150" y="2190750"/>
          <a:ext cx="0" cy="11938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260350</xdr:colOff>
      <xdr:row>14</xdr:row>
      <xdr:rowOff>76200</xdr:rowOff>
    </xdr:from>
    <xdr:to>
      <xdr:col>4</xdr:col>
      <xdr:colOff>19050</xdr:colOff>
      <xdr:row>15</xdr:row>
      <xdr:rowOff>25400</xdr:rowOff>
    </xdr:to>
    <xdr:grpSp>
      <xdr:nvGrpSpPr>
        <xdr:cNvPr id="207" name="Group 396">
          <a:extLst>
            <a:ext uri="{FF2B5EF4-FFF2-40B4-BE49-F238E27FC236}">
              <a16:creationId xmlns="" xmlns:a16="http://schemas.microsoft.com/office/drawing/2014/main" id="{E444EF4B-31B5-F40B-3291-92F7A17CEB1A}"/>
            </a:ext>
          </a:extLst>
        </xdr:cNvPr>
        <xdr:cNvGrpSpPr>
          <a:grpSpLocks/>
        </xdr:cNvGrpSpPr>
      </xdr:nvGrpSpPr>
      <xdr:grpSpPr bwMode="auto">
        <a:xfrm rot="5400000">
          <a:off x="1364107" y="2455164"/>
          <a:ext cx="106553" cy="353441"/>
          <a:chOff x="312" y="405"/>
          <a:chExt cx="12" cy="36"/>
        </a:xfrm>
      </xdr:grpSpPr>
      <xdr:sp macro="" textlink="">
        <xdr:nvSpPr>
          <xdr:cNvPr id="208" name="Line 397">
            <a:extLst>
              <a:ext uri="{FF2B5EF4-FFF2-40B4-BE49-F238E27FC236}">
                <a16:creationId xmlns="" xmlns:a16="http://schemas.microsoft.com/office/drawing/2014/main" id="{C9B25255-4706-D5B9-196A-AD29A940A2D1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09" name="Line 398">
            <a:extLst>
              <a:ext uri="{FF2B5EF4-FFF2-40B4-BE49-F238E27FC236}">
                <a16:creationId xmlns="" xmlns:a16="http://schemas.microsoft.com/office/drawing/2014/main" id="{D3610669-64D6-4996-DE1B-0DE24C6A9DB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228600</xdr:colOff>
      <xdr:row>14</xdr:row>
      <xdr:rowOff>0</xdr:rowOff>
    </xdr:from>
    <xdr:to>
      <xdr:col>6</xdr:col>
      <xdr:colOff>0</xdr:colOff>
      <xdr:row>14</xdr:row>
      <xdr:rowOff>0</xdr:rowOff>
    </xdr:to>
    <xdr:sp macro="" textlink="">
      <xdr:nvSpPr>
        <xdr:cNvPr id="210" name="Line 399">
          <a:extLst>
            <a:ext uri="{FF2B5EF4-FFF2-40B4-BE49-F238E27FC236}">
              <a16:creationId xmlns="" xmlns:a16="http://schemas.microsoft.com/office/drawing/2014/main" id="{5934F403-0768-9E83-0B80-EAEA819A41E8}"/>
            </a:ext>
          </a:extLst>
        </xdr:cNvPr>
        <xdr:cNvSpPr>
          <a:spLocks noChangeShapeType="1"/>
        </xdr:cNvSpPr>
      </xdr:nvSpPr>
      <xdr:spPr bwMode="auto">
        <a:xfrm rot="16200000" flipV="1">
          <a:off x="1581150" y="2143125"/>
          <a:ext cx="0" cy="9144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5</xdr:row>
      <xdr:rowOff>65315</xdr:rowOff>
    </xdr:from>
    <xdr:to>
      <xdr:col>8</xdr:col>
      <xdr:colOff>209079</xdr:colOff>
      <xdr:row>6</xdr:row>
      <xdr:rowOff>55790</xdr:rowOff>
    </xdr:to>
    <xdr:sp macro="" textlink="">
      <xdr:nvSpPr>
        <xdr:cNvPr id="211" name="Oval 405">
          <a:extLst>
            <a:ext uri="{FF2B5EF4-FFF2-40B4-BE49-F238E27FC236}">
              <a16:creationId xmlns="" xmlns:a16="http://schemas.microsoft.com/office/drawing/2014/main" id="{C8BFD681-6F0D-937C-A301-7B7A1E4DD5DD}"/>
            </a:ext>
          </a:extLst>
        </xdr:cNvPr>
        <xdr:cNvSpPr>
          <a:spLocks noChangeArrowheads="1"/>
        </xdr:cNvSpPr>
      </xdr:nvSpPr>
      <xdr:spPr bwMode="auto">
        <a:xfrm>
          <a:off x="2647950" y="1103540"/>
          <a:ext cx="170979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119290</xdr:colOff>
      <xdr:row>5</xdr:row>
      <xdr:rowOff>70757</xdr:rowOff>
    </xdr:from>
    <xdr:to>
      <xdr:col>7</xdr:col>
      <xdr:colOff>279457</xdr:colOff>
      <xdr:row>6</xdr:row>
      <xdr:rowOff>61232</xdr:rowOff>
    </xdr:to>
    <xdr:sp macro="" textlink="">
      <xdr:nvSpPr>
        <xdr:cNvPr id="212" name="Oval 359">
          <a:extLst>
            <a:ext uri="{FF2B5EF4-FFF2-40B4-BE49-F238E27FC236}">
              <a16:creationId xmlns="" xmlns:a16="http://schemas.microsoft.com/office/drawing/2014/main" id="{D8961805-C5CD-2584-A77D-0AF28347C651}"/>
            </a:ext>
          </a:extLst>
        </xdr:cNvPr>
        <xdr:cNvSpPr>
          <a:spLocks noChangeArrowheads="1"/>
        </xdr:cNvSpPr>
      </xdr:nvSpPr>
      <xdr:spPr bwMode="auto">
        <a:xfrm>
          <a:off x="2443390" y="1108982"/>
          <a:ext cx="160167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1313088</xdr:colOff>
      <xdr:row>12</xdr:row>
      <xdr:rowOff>142876</xdr:rowOff>
    </xdr:from>
    <xdr:to>
      <xdr:col>12</xdr:col>
      <xdr:colOff>103685</xdr:colOff>
      <xdr:row>13</xdr:row>
      <xdr:rowOff>152401</xdr:rowOff>
    </xdr:to>
    <xdr:sp macro="" textlink="">
      <xdr:nvSpPr>
        <xdr:cNvPr id="213" name="Oval 381">
          <a:extLst>
            <a:ext uri="{FF2B5EF4-FFF2-40B4-BE49-F238E27FC236}">
              <a16:creationId xmlns="" xmlns:a16="http://schemas.microsoft.com/office/drawing/2014/main" id="{442A6DE1-BD2D-579E-0611-1FD6B8584738}"/>
            </a:ext>
          </a:extLst>
        </xdr:cNvPr>
        <xdr:cNvSpPr>
          <a:spLocks noChangeArrowheads="1"/>
        </xdr:cNvSpPr>
      </xdr:nvSpPr>
      <xdr:spPr bwMode="auto">
        <a:xfrm>
          <a:off x="4627788" y="2419351"/>
          <a:ext cx="162197" cy="17145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1318531</xdr:colOff>
      <xdr:row>14</xdr:row>
      <xdr:rowOff>1361</xdr:rowOff>
    </xdr:from>
    <xdr:to>
      <xdr:col>12</xdr:col>
      <xdr:colOff>109128</xdr:colOff>
      <xdr:row>15</xdr:row>
      <xdr:rowOff>4620</xdr:rowOff>
    </xdr:to>
    <xdr:sp macro="" textlink="">
      <xdr:nvSpPr>
        <xdr:cNvPr id="214" name="Oval 381">
          <a:extLst>
            <a:ext uri="{FF2B5EF4-FFF2-40B4-BE49-F238E27FC236}">
              <a16:creationId xmlns="" xmlns:a16="http://schemas.microsoft.com/office/drawing/2014/main" id="{2EEB7E83-26EB-AB59-862A-889BEEB88922}"/>
            </a:ext>
          </a:extLst>
        </xdr:cNvPr>
        <xdr:cNvSpPr>
          <a:spLocks noChangeArrowheads="1"/>
        </xdr:cNvSpPr>
      </xdr:nvSpPr>
      <xdr:spPr bwMode="auto">
        <a:xfrm>
          <a:off x="4633231" y="2601686"/>
          <a:ext cx="162197" cy="16518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10</xdr:col>
      <xdr:colOff>86633</xdr:colOff>
      <xdr:row>23</xdr:row>
      <xdr:rowOff>80737</xdr:rowOff>
    </xdr:from>
    <xdr:to>
      <xdr:col>11</xdr:col>
      <xdr:colOff>60083</xdr:colOff>
      <xdr:row>24</xdr:row>
      <xdr:rowOff>136526</xdr:rowOff>
    </xdr:to>
    <xdr:sp macro="" textlink="">
      <xdr:nvSpPr>
        <xdr:cNvPr id="215" name="Oval 359">
          <a:extLst>
            <a:ext uri="{FF2B5EF4-FFF2-40B4-BE49-F238E27FC236}">
              <a16:creationId xmlns="" xmlns:a16="http://schemas.microsoft.com/office/drawing/2014/main" id="{F837684D-3AFD-8A6C-5935-66779A5E6169}"/>
            </a:ext>
          </a:extLst>
        </xdr:cNvPr>
        <xdr:cNvSpPr>
          <a:spLocks noChangeArrowheads="1"/>
        </xdr:cNvSpPr>
      </xdr:nvSpPr>
      <xdr:spPr bwMode="auto">
        <a:xfrm>
          <a:off x="3220358" y="4262212"/>
          <a:ext cx="154425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135618</xdr:colOff>
      <xdr:row>23</xdr:row>
      <xdr:rowOff>80737</xdr:rowOff>
    </xdr:from>
    <xdr:to>
      <xdr:col>10</xdr:col>
      <xdr:colOff>37908</xdr:colOff>
      <xdr:row>24</xdr:row>
      <xdr:rowOff>136526</xdr:rowOff>
    </xdr:to>
    <xdr:sp macro="" textlink="">
      <xdr:nvSpPr>
        <xdr:cNvPr id="216" name="Oval 359">
          <a:extLst>
            <a:ext uri="{FF2B5EF4-FFF2-40B4-BE49-F238E27FC236}">
              <a16:creationId xmlns="" xmlns:a16="http://schemas.microsoft.com/office/drawing/2014/main" id="{66C03B1D-78BB-29E8-F063-9A800BDDB6DB}"/>
            </a:ext>
          </a:extLst>
        </xdr:cNvPr>
        <xdr:cNvSpPr>
          <a:spLocks noChangeArrowheads="1"/>
        </xdr:cNvSpPr>
      </xdr:nvSpPr>
      <xdr:spPr bwMode="auto">
        <a:xfrm>
          <a:off x="3021693" y="4262212"/>
          <a:ext cx="149940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207283</xdr:colOff>
      <xdr:row>23</xdr:row>
      <xdr:rowOff>80737</xdr:rowOff>
    </xdr:from>
    <xdr:to>
      <xdr:col>9</xdr:col>
      <xdr:colOff>82631</xdr:colOff>
      <xdr:row>24</xdr:row>
      <xdr:rowOff>136526</xdr:rowOff>
    </xdr:to>
    <xdr:sp macro="" textlink="">
      <xdr:nvSpPr>
        <xdr:cNvPr id="217" name="Oval 359">
          <a:extLst>
            <a:ext uri="{FF2B5EF4-FFF2-40B4-BE49-F238E27FC236}">
              <a16:creationId xmlns="" xmlns:a16="http://schemas.microsoft.com/office/drawing/2014/main" id="{2B686D73-51E9-36F8-6323-A5040C77BCE7}"/>
            </a:ext>
          </a:extLst>
        </xdr:cNvPr>
        <xdr:cNvSpPr>
          <a:spLocks noChangeArrowheads="1"/>
        </xdr:cNvSpPr>
      </xdr:nvSpPr>
      <xdr:spPr bwMode="auto">
        <a:xfrm>
          <a:off x="2817133" y="4262212"/>
          <a:ext cx="151573" cy="21771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222703</xdr:colOff>
      <xdr:row>15</xdr:row>
      <xdr:rowOff>38099</xdr:rowOff>
    </xdr:from>
    <xdr:to>
      <xdr:col>2</xdr:col>
      <xdr:colOff>218621</xdr:colOff>
      <xdr:row>16</xdr:row>
      <xdr:rowOff>42182</xdr:rowOff>
    </xdr:to>
    <xdr:sp macro="" textlink="">
      <xdr:nvSpPr>
        <xdr:cNvPr id="218" name="Oval 371">
          <a:extLst>
            <a:ext uri="{FF2B5EF4-FFF2-40B4-BE49-F238E27FC236}">
              <a16:creationId xmlns="" xmlns:a16="http://schemas.microsoft.com/office/drawing/2014/main" id="{D1098CAC-66BD-DF33-0E19-03A9784BEC32}"/>
            </a:ext>
          </a:extLst>
        </xdr:cNvPr>
        <xdr:cNvSpPr>
          <a:spLocks noChangeArrowheads="1"/>
        </xdr:cNvSpPr>
      </xdr:nvSpPr>
      <xdr:spPr bwMode="auto">
        <a:xfrm>
          <a:off x="832303" y="2800349"/>
          <a:ext cx="28166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</xdr:col>
      <xdr:colOff>218621</xdr:colOff>
      <xdr:row>14</xdr:row>
      <xdr:rowOff>26306</xdr:rowOff>
    </xdr:from>
    <xdr:to>
      <xdr:col>2</xdr:col>
      <xdr:colOff>214539</xdr:colOff>
      <xdr:row>15</xdr:row>
      <xdr:rowOff>36686</xdr:rowOff>
    </xdr:to>
    <xdr:sp macro="" textlink="">
      <xdr:nvSpPr>
        <xdr:cNvPr id="219" name="Oval 371">
          <a:extLst>
            <a:ext uri="{FF2B5EF4-FFF2-40B4-BE49-F238E27FC236}">
              <a16:creationId xmlns="" xmlns:a16="http://schemas.microsoft.com/office/drawing/2014/main" id="{443D1138-D249-F3A0-B515-DC8B352302B3}"/>
            </a:ext>
          </a:extLst>
        </xdr:cNvPr>
        <xdr:cNvSpPr>
          <a:spLocks noChangeArrowheads="1"/>
        </xdr:cNvSpPr>
      </xdr:nvSpPr>
      <xdr:spPr bwMode="auto">
        <a:xfrm>
          <a:off x="828221" y="2626631"/>
          <a:ext cx="281668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4</xdr:col>
      <xdr:colOff>246744</xdr:colOff>
      <xdr:row>8</xdr:row>
      <xdr:rowOff>92528</xdr:rowOff>
    </xdr:from>
    <xdr:to>
      <xdr:col>5</xdr:col>
      <xdr:colOff>242661</xdr:colOff>
      <xdr:row>9</xdr:row>
      <xdr:rowOff>96611</xdr:rowOff>
    </xdr:to>
    <xdr:sp macro="" textlink="">
      <xdr:nvSpPr>
        <xdr:cNvPr id="220" name="Oval 371">
          <a:extLst>
            <a:ext uri="{FF2B5EF4-FFF2-40B4-BE49-F238E27FC236}">
              <a16:creationId xmlns="" xmlns:a16="http://schemas.microsoft.com/office/drawing/2014/main" id="{D7DDE238-7ADD-B500-EF0D-A43F0371D4C3}"/>
            </a:ext>
          </a:extLst>
        </xdr:cNvPr>
        <xdr:cNvSpPr>
          <a:spLocks noChangeArrowheads="1"/>
        </xdr:cNvSpPr>
      </xdr:nvSpPr>
      <xdr:spPr bwMode="auto">
        <a:xfrm>
          <a:off x="1713594" y="1721303"/>
          <a:ext cx="281667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208644</xdr:colOff>
      <xdr:row>8</xdr:row>
      <xdr:rowOff>26306</xdr:rowOff>
    </xdr:from>
    <xdr:to>
      <xdr:col>11</xdr:col>
      <xdr:colOff>505960</xdr:colOff>
      <xdr:row>9</xdr:row>
      <xdr:rowOff>36687</xdr:rowOff>
    </xdr:to>
    <xdr:sp macro="" textlink="">
      <xdr:nvSpPr>
        <xdr:cNvPr id="221" name="Oval 371">
          <a:extLst>
            <a:ext uri="{FF2B5EF4-FFF2-40B4-BE49-F238E27FC236}">
              <a16:creationId xmlns="" xmlns:a16="http://schemas.microsoft.com/office/drawing/2014/main" id="{1E7924F3-9E22-801B-C892-9972D36F8ECB}"/>
            </a:ext>
          </a:extLst>
        </xdr:cNvPr>
        <xdr:cNvSpPr>
          <a:spLocks noChangeArrowheads="1"/>
        </xdr:cNvSpPr>
      </xdr:nvSpPr>
      <xdr:spPr bwMode="auto">
        <a:xfrm>
          <a:off x="3523344" y="1655081"/>
          <a:ext cx="297316" cy="17230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421822</xdr:colOff>
      <xdr:row>9</xdr:row>
      <xdr:rowOff>58964</xdr:rowOff>
    </xdr:from>
    <xdr:to>
      <xdr:col>11</xdr:col>
      <xdr:colOff>718851</xdr:colOff>
      <xdr:row>10</xdr:row>
      <xdr:rowOff>69596</xdr:rowOff>
    </xdr:to>
    <xdr:sp macro="" textlink="">
      <xdr:nvSpPr>
        <xdr:cNvPr id="222" name="Oval 371">
          <a:extLst>
            <a:ext uri="{FF2B5EF4-FFF2-40B4-BE49-F238E27FC236}">
              <a16:creationId xmlns="" xmlns:a16="http://schemas.microsoft.com/office/drawing/2014/main" id="{18EE34A8-1C1A-BE0A-D2F5-8F56A005FBCF}"/>
            </a:ext>
          </a:extLst>
        </xdr:cNvPr>
        <xdr:cNvSpPr>
          <a:spLocks noChangeArrowheads="1"/>
        </xdr:cNvSpPr>
      </xdr:nvSpPr>
      <xdr:spPr bwMode="auto">
        <a:xfrm>
          <a:off x="3736522" y="1849664"/>
          <a:ext cx="29702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438150</xdr:colOff>
      <xdr:row>17</xdr:row>
      <xdr:rowOff>80735</xdr:rowOff>
    </xdr:from>
    <xdr:to>
      <xdr:col>11</xdr:col>
      <xdr:colOff>735179</xdr:colOff>
      <xdr:row>18</xdr:row>
      <xdr:rowOff>91115</xdr:rowOff>
    </xdr:to>
    <xdr:sp macro="" textlink="">
      <xdr:nvSpPr>
        <xdr:cNvPr id="223" name="Oval 371">
          <a:extLst>
            <a:ext uri="{FF2B5EF4-FFF2-40B4-BE49-F238E27FC236}">
              <a16:creationId xmlns="" xmlns:a16="http://schemas.microsoft.com/office/drawing/2014/main" id="{A123681D-B2DF-2C05-0F16-A04BEDEBE332}"/>
            </a:ext>
          </a:extLst>
        </xdr:cNvPr>
        <xdr:cNvSpPr>
          <a:spLocks noChangeArrowheads="1"/>
        </xdr:cNvSpPr>
      </xdr:nvSpPr>
      <xdr:spPr bwMode="auto">
        <a:xfrm>
          <a:off x="3752850" y="3204935"/>
          <a:ext cx="297029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312964</xdr:colOff>
      <xdr:row>19</xdr:row>
      <xdr:rowOff>43543</xdr:rowOff>
    </xdr:from>
    <xdr:to>
      <xdr:col>11</xdr:col>
      <xdr:colOff>609993</xdr:colOff>
      <xdr:row>20</xdr:row>
      <xdr:rowOff>54175</xdr:rowOff>
    </xdr:to>
    <xdr:sp macro="" textlink="">
      <xdr:nvSpPr>
        <xdr:cNvPr id="224" name="Oval 371">
          <a:extLst>
            <a:ext uri="{FF2B5EF4-FFF2-40B4-BE49-F238E27FC236}">
              <a16:creationId xmlns="" xmlns:a16="http://schemas.microsoft.com/office/drawing/2014/main" id="{A625D921-E23F-E176-C39C-55AB5A5E5CD1}"/>
            </a:ext>
          </a:extLst>
        </xdr:cNvPr>
        <xdr:cNvSpPr>
          <a:spLocks noChangeArrowheads="1"/>
        </xdr:cNvSpPr>
      </xdr:nvSpPr>
      <xdr:spPr bwMode="auto">
        <a:xfrm>
          <a:off x="3627664" y="3491593"/>
          <a:ext cx="29702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5</xdr:col>
      <xdr:colOff>153306</xdr:colOff>
      <xdr:row>19</xdr:row>
      <xdr:rowOff>125187</xdr:rowOff>
    </xdr:from>
    <xdr:to>
      <xdr:col>6</xdr:col>
      <xdr:colOff>149224</xdr:colOff>
      <xdr:row>20</xdr:row>
      <xdr:rowOff>135333</xdr:rowOff>
    </xdr:to>
    <xdr:sp macro="" textlink="">
      <xdr:nvSpPr>
        <xdr:cNvPr id="225" name="Oval 371">
          <a:extLst>
            <a:ext uri="{FF2B5EF4-FFF2-40B4-BE49-F238E27FC236}">
              <a16:creationId xmlns="" xmlns:a16="http://schemas.microsoft.com/office/drawing/2014/main" id="{90A78B50-E064-7C27-F832-58ADC70E5485}"/>
            </a:ext>
          </a:extLst>
        </xdr:cNvPr>
        <xdr:cNvSpPr>
          <a:spLocks noChangeArrowheads="1"/>
        </xdr:cNvSpPr>
      </xdr:nvSpPr>
      <xdr:spPr bwMode="auto">
        <a:xfrm>
          <a:off x="1905906" y="3573237"/>
          <a:ext cx="281668" cy="172071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4</xdr:col>
      <xdr:colOff>54428</xdr:colOff>
      <xdr:row>18</xdr:row>
      <xdr:rowOff>97064</xdr:rowOff>
    </xdr:from>
    <xdr:to>
      <xdr:col>5</xdr:col>
      <xdr:colOff>50345</xdr:colOff>
      <xdr:row>19</xdr:row>
      <xdr:rowOff>107697</xdr:rowOff>
    </xdr:to>
    <xdr:sp macro="" textlink="">
      <xdr:nvSpPr>
        <xdr:cNvPr id="226" name="Oval 371">
          <a:extLst>
            <a:ext uri="{FF2B5EF4-FFF2-40B4-BE49-F238E27FC236}">
              <a16:creationId xmlns="" xmlns:a16="http://schemas.microsoft.com/office/drawing/2014/main" id="{C4CC006D-DE56-7EAD-487C-9947E279CF90}"/>
            </a:ext>
          </a:extLst>
        </xdr:cNvPr>
        <xdr:cNvSpPr>
          <a:spLocks noChangeArrowheads="1"/>
        </xdr:cNvSpPr>
      </xdr:nvSpPr>
      <xdr:spPr bwMode="auto">
        <a:xfrm>
          <a:off x="1521278" y="3383189"/>
          <a:ext cx="281667" cy="172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4</xdr:col>
      <xdr:colOff>136978</xdr:colOff>
      <xdr:row>10</xdr:row>
      <xdr:rowOff>48986</xdr:rowOff>
    </xdr:from>
    <xdr:to>
      <xdr:col>5</xdr:col>
      <xdr:colOff>126374</xdr:colOff>
      <xdr:row>11</xdr:row>
      <xdr:rowOff>53068</xdr:rowOff>
    </xdr:to>
    <xdr:sp macro="" textlink="">
      <xdr:nvSpPr>
        <xdr:cNvPr id="227" name="Oval 371">
          <a:extLst>
            <a:ext uri="{FF2B5EF4-FFF2-40B4-BE49-F238E27FC236}">
              <a16:creationId xmlns="" xmlns:a16="http://schemas.microsoft.com/office/drawing/2014/main" id="{94B99B1F-B942-492E-B3A9-5E559FD3571F}"/>
            </a:ext>
          </a:extLst>
        </xdr:cNvPr>
        <xdr:cNvSpPr>
          <a:spLocks noChangeArrowheads="1"/>
        </xdr:cNvSpPr>
      </xdr:nvSpPr>
      <xdr:spPr bwMode="auto">
        <a:xfrm>
          <a:off x="1603828" y="2001611"/>
          <a:ext cx="275146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8</xdr:col>
      <xdr:colOff>69850</xdr:colOff>
      <xdr:row>6</xdr:row>
      <xdr:rowOff>120650</xdr:rowOff>
    </xdr:from>
    <xdr:to>
      <xdr:col>8</xdr:col>
      <xdr:colOff>190500</xdr:colOff>
      <xdr:row>8</xdr:row>
      <xdr:rowOff>101600</xdr:rowOff>
    </xdr:to>
    <xdr:grpSp>
      <xdr:nvGrpSpPr>
        <xdr:cNvPr id="228" name="Group 416">
          <a:extLst>
            <a:ext uri="{FF2B5EF4-FFF2-40B4-BE49-F238E27FC236}">
              <a16:creationId xmlns="" xmlns:a16="http://schemas.microsoft.com/office/drawing/2014/main" id="{57CF3254-0413-AC49-A667-466E2CDDA39B}"/>
            </a:ext>
          </a:extLst>
        </xdr:cNvPr>
        <xdr:cNvGrpSpPr>
          <a:grpSpLocks/>
        </xdr:cNvGrpSpPr>
      </xdr:nvGrpSpPr>
      <xdr:grpSpPr bwMode="auto">
        <a:xfrm flipV="1">
          <a:off x="2874391" y="1340993"/>
          <a:ext cx="129413" cy="330708"/>
          <a:chOff x="296" y="389"/>
          <a:chExt cx="12" cy="36"/>
        </a:xfrm>
      </xdr:grpSpPr>
      <xdr:sp macro="" textlink="">
        <xdr:nvSpPr>
          <xdr:cNvPr id="229" name="Line 417">
            <a:extLst>
              <a:ext uri="{FF2B5EF4-FFF2-40B4-BE49-F238E27FC236}">
                <a16:creationId xmlns="" xmlns:a16="http://schemas.microsoft.com/office/drawing/2014/main" id="{AAC104B1-0B0D-1294-306E-DD3705730E4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0" name="Line 418">
            <a:extLst>
              <a:ext uri="{FF2B5EF4-FFF2-40B4-BE49-F238E27FC236}">
                <a16:creationId xmlns="" xmlns:a16="http://schemas.microsoft.com/office/drawing/2014/main" id="{9D3E6C8D-AC5D-6ADE-DCC2-78C8BBDA063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590550</xdr:colOff>
      <xdr:row>10</xdr:row>
      <xdr:rowOff>95250</xdr:rowOff>
    </xdr:from>
    <xdr:to>
      <xdr:col>11</xdr:col>
      <xdr:colOff>590550</xdr:colOff>
      <xdr:row>15</xdr:row>
      <xdr:rowOff>38100</xdr:rowOff>
    </xdr:to>
    <xdr:sp macro="" textlink="">
      <xdr:nvSpPr>
        <xdr:cNvPr id="231" name="Line 401">
          <a:extLst>
            <a:ext uri="{FF2B5EF4-FFF2-40B4-BE49-F238E27FC236}">
              <a16:creationId xmlns="" xmlns:a16="http://schemas.microsoft.com/office/drawing/2014/main" id="{D670457D-E0E4-6D8D-E029-099023A18B30}"/>
            </a:ext>
          </a:extLst>
        </xdr:cNvPr>
        <xdr:cNvSpPr>
          <a:spLocks noChangeShapeType="1"/>
        </xdr:cNvSpPr>
      </xdr:nvSpPr>
      <xdr:spPr bwMode="auto">
        <a:xfrm flipH="1" flipV="1">
          <a:off x="3905250" y="2047875"/>
          <a:ext cx="0" cy="7524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539750</xdr:colOff>
      <xdr:row>14</xdr:row>
      <xdr:rowOff>133350</xdr:rowOff>
    </xdr:from>
    <xdr:to>
      <xdr:col>11</xdr:col>
      <xdr:colOff>539750</xdr:colOff>
      <xdr:row>17</xdr:row>
      <xdr:rowOff>63500</xdr:rowOff>
    </xdr:to>
    <xdr:sp macro="" textlink="">
      <xdr:nvSpPr>
        <xdr:cNvPr id="232" name="Line 401">
          <a:extLst>
            <a:ext uri="{FF2B5EF4-FFF2-40B4-BE49-F238E27FC236}">
              <a16:creationId xmlns="" xmlns:a16="http://schemas.microsoft.com/office/drawing/2014/main" id="{8510320C-DEB7-1FF6-9CE7-0D93662A2D14}"/>
            </a:ext>
          </a:extLst>
        </xdr:cNvPr>
        <xdr:cNvSpPr>
          <a:spLocks noChangeShapeType="1"/>
        </xdr:cNvSpPr>
      </xdr:nvSpPr>
      <xdr:spPr bwMode="auto">
        <a:xfrm flipV="1">
          <a:off x="3854450" y="2733675"/>
          <a:ext cx="0" cy="4540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57150</xdr:colOff>
      <xdr:row>6</xdr:row>
      <xdr:rowOff>120650</xdr:rowOff>
    </xdr:from>
    <xdr:to>
      <xdr:col>7</xdr:col>
      <xdr:colOff>177800</xdr:colOff>
      <xdr:row>8</xdr:row>
      <xdr:rowOff>101600</xdr:rowOff>
    </xdr:to>
    <xdr:grpSp>
      <xdr:nvGrpSpPr>
        <xdr:cNvPr id="233" name="Group 324">
          <a:extLst>
            <a:ext uri="{FF2B5EF4-FFF2-40B4-BE49-F238E27FC236}">
              <a16:creationId xmlns="" xmlns:a16="http://schemas.microsoft.com/office/drawing/2014/main" id="{3FDEADFF-DC26-1EA8-0BF8-FA86AEB559A1}"/>
            </a:ext>
          </a:extLst>
        </xdr:cNvPr>
        <xdr:cNvGrpSpPr>
          <a:grpSpLocks/>
        </xdr:cNvGrpSpPr>
      </xdr:nvGrpSpPr>
      <xdr:grpSpPr bwMode="auto">
        <a:xfrm flipV="1">
          <a:off x="2554224" y="1340993"/>
          <a:ext cx="130937" cy="330708"/>
          <a:chOff x="296" y="389"/>
          <a:chExt cx="12" cy="36"/>
        </a:xfrm>
      </xdr:grpSpPr>
      <xdr:sp macro="" textlink="">
        <xdr:nvSpPr>
          <xdr:cNvPr id="234" name="Line 325">
            <a:extLst>
              <a:ext uri="{FF2B5EF4-FFF2-40B4-BE49-F238E27FC236}">
                <a16:creationId xmlns="" xmlns:a16="http://schemas.microsoft.com/office/drawing/2014/main" id="{E6E6213E-CCAC-F583-A39B-249AC6AFC13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5" name="Line 326">
            <a:extLst>
              <a:ext uri="{FF2B5EF4-FFF2-40B4-BE49-F238E27FC236}">
                <a16:creationId xmlns="" xmlns:a16="http://schemas.microsoft.com/office/drawing/2014/main" id="{6C5517E9-D9BC-F5D1-950E-9AE01FD9FA4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215900</xdr:colOff>
      <xdr:row>6</xdr:row>
      <xdr:rowOff>120650</xdr:rowOff>
    </xdr:from>
    <xdr:to>
      <xdr:col>8</xdr:col>
      <xdr:colOff>38100</xdr:colOff>
      <xdr:row>8</xdr:row>
      <xdr:rowOff>101600</xdr:rowOff>
    </xdr:to>
    <xdr:grpSp>
      <xdr:nvGrpSpPr>
        <xdr:cNvPr id="236" name="Group 327">
          <a:extLst>
            <a:ext uri="{FF2B5EF4-FFF2-40B4-BE49-F238E27FC236}">
              <a16:creationId xmlns="" xmlns:a16="http://schemas.microsoft.com/office/drawing/2014/main" id="{D9288D13-5E48-7186-6CFF-2274EE1765AE}"/>
            </a:ext>
          </a:extLst>
        </xdr:cNvPr>
        <xdr:cNvGrpSpPr>
          <a:grpSpLocks/>
        </xdr:cNvGrpSpPr>
      </xdr:nvGrpSpPr>
      <xdr:grpSpPr bwMode="auto">
        <a:xfrm flipV="1">
          <a:off x="2724785" y="1340993"/>
          <a:ext cx="115951" cy="330708"/>
          <a:chOff x="296" y="389"/>
          <a:chExt cx="12" cy="36"/>
        </a:xfrm>
      </xdr:grpSpPr>
      <xdr:sp macro="" textlink="">
        <xdr:nvSpPr>
          <xdr:cNvPr id="237" name="Line 328">
            <a:extLst>
              <a:ext uri="{FF2B5EF4-FFF2-40B4-BE49-F238E27FC236}">
                <a16:creationId xmlns="" xmlns:a16="http://schemas.microsoft.com/office/drawing/2014/main" id="{27455065-90B0-FB72-EF43-D848DD6D8E1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38" name="Line 329">
            <a:extLst>
              <a:ext uri="{FF2B5EF4-FFF2-40B4-BE49-F238E27FC236}">
                <a16:creationId xmlns="" xmlns:a16="http://schemas.microsoft.com/office/drawing/2014/main" id="{9754D6C8-3DC7-3031-463D-13D5F820C36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215900</xdr:colOff>
      <xdr:row>6</xdr:row>
      <xdr:rowOff>120650</xdr:rowOff>
    </xdr:from>
    <xdr:to>
      <xdr:col>7</xdr:col>
      <xdr:colOff>31750</xdr:colOff>
      <xdr:row>8</xdr:row>
      <xdr:rowOff>101600</xdr:rowOff>
    </xdr:to>
    <xdr:grpSp>
      <xdr:nvGrpSpPr>
        <xdr:cNvPr id="239" name="Group 324">
          <a:extLst>
            <a:ext uri="{FF2B5EF4-FFF2-40B4-BE49-F238E27FC236}">
              <a16:creationId xmlns="" xmlns:a16="http://schemas.microsoft.com/office/drawing/2014/main" id="{7A99A894-EAEC-58B6-FA87-6125C71F7FA2}"/>
            </a:ext>
          </a:extLst>
        </xdr:cNvPr>
        <xdr:cNvGrpSpPr>
          <a:grpSpLocks/>
        </xdr:cNvGrpSpPr>
      </xdr:nvGrpSpPr>
      <xdr:grpSpPr bwMode="auto">
        <a:xfrm flipV="1">
          <a:off x="2418461" y="1340993"/>
          <a:ext cx="108458" cy="330708"/>
          <a:chOff x="296" y="389"/>
          <a:chExt cx="12" cy="36"/>
        </a:xfrm>
      </xdr:grpSpPr>
      <xdr:sp macro="" textlink="">
        <xdr:nvSpPr>
          <xdr:cNvPr id="240" name="Line 325">
            <a:extLst>
              <a:ext uri="{FF2B5EF4-FFF2-40B4-BE49-F238E27FC236}">
                <a16:creationId xmlns="" xmlns:a16="http://schemas.microsoft.com/office/drawing/2014/main" id="{618F0A06-8BAE-9EE4-90B6-123204CD796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1" name="Line 326">
            <a:extLst>
              <a:ext uri="{FF2B5EF4-FFF2-40B4-BE49-F238E27FC236}">
                <a16:creationId xmlns="" xmlns:a16="http://schemas.microsoft.com/office/drawing/2014/main" id="{5765EC10-2676-55EB-C0EC-0F9B0A4CB869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279400</xdr:colOff>
      <xdr:row>112</xdr:row>
      <xdr:rowOff>82550</xdr:rowOff>
    </xdr:from>
    <xdr:to>
      <xdr:col>9</xdr:col>
      <xdr:colOff>101600</xdr:colOff>
      <xdr:row>115</xdr:row>
      <xdr:rowOff>152400</xdr:rowOff>
    </xdr:to>
    <xdr:grpSp>
      <xdr:nvGrpSpPr>
        <xdr:cNvPr id="242" name="Grupa 4">
          <a:extLst>
            <a:ext uri="{FF2B5EF4-FFF2-40B4-BE49-F238E27FC236}">
              <a16:creationId xmlns="" xmlns:a16="http://schemas.microsoft.com/office/drawing/2014/main" id="{2D335521-9A37-C27E-1C86-1B868DF14780}"/>
            </a:ext>
          </a:extLst>
        </xdr:cNvPr>
        <xdr:cNvGrpSpPr>
          <a:grpSpLocks/>
        </xdr:cNvGrpSpPr>
      </xdr:nvGrpSpPr>
      <xdr:grpSpPr bwMode="auto">
        <a:xfrm>
          <a:off x="1261999" y="18798413"/>
          <a:ext cx="1944370" cy="535051"/>
          <a:chOff x="1148652" y="14873320"/>
          <a:chExt cx="1840191" cy="557180"/>
        </a:xfrm>
      </xdr:grpSpPr>
      <xdr:sp macro="" textlink="">
        <xdr:nvSpPr>
          <xdr:cNvPr id="243" name="Line 267">
            <a:extLst>
              <a:ext uri="{FF2B5EF4-FFF2-40B4-BE49-F238E27FC236}">
                <a16:creationId xmlns="" xmlns:a16="http://schemas.microsoft.com/office/drawing/2014/main" id="{3C63000F-6C23-4E3D-E0C6-EF7539DC16DE}"/>
              </a:ext>
            </a:extLst>
          </xdr:cNvPr>
          <xdr:cNvSpPr>
            <a:spLocks noChangeShapeType="1"/>
          </xdr:cNvSpPr>
        </xdr:nvSpPr>
        <xdr:spPr bwMode="auto">
          <a:xfrm rot="16200000" flipV="1">
            <a:off x="1752181" y="14825925"/>
            <a:ext cx="1046" cy="120810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4" name="Arc 105">
            <a:extLst>
              <a:ext uri="{FF2B5EF4-FFF2-40B4-BE49-F238E27FC236}">
                <a16:creationId xmlns="" xmlns:a16="http://schemas.microsoft.com/office/drawing/2014/main" id="{E146F9BC-3503-E1A2-11DB-A74766788065}"/>
              </a:ext>
            </a:extLst>
          </xdr:cNvPr>
          <xdr:cNvSpPr>
            <a:spLocks/>
          </xdr:cNvSpPr>
        </xdr:nvSpPr>
        <xdr:spPr bwMode="auto">
          <a:xfrm rot="10800000" flipH="1">
            <a:off x="2343798" y="14873320"/>
            <a:ext cx="645045" cy="556532"/>
          </a:xfrm>
          <a:custGeom>
            <a:avLst/>
            <a:gdLst>
              <a:gd name="T0" fmla="*/ 0 w 20539"/>
              <a:gd name="T1" fmla="*/ 0 h 21600"/>
              <a:gd name="T2" fmla="*/ 2147483646 w 20539"/>
              <a:gd name="T3" fmla="*/ 2147483646 h 21600"/>
              <a:gd name="T4" fmla="*/ 0 w 20539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539" h="21600" fill="none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</a:path>
              <a:path w="20539" h="21600" stroke="0" extrusionOk="0">
                <a:moveTo>
                  <a:pt x="0" y="0"/>
                </a:moveTo>
                <a:cubicBezTo>
                  <a:pt x="9353" y="0"/>
                  <a:pt x="17644" y="6020"/>
                  <a:pt x="20539" y="14914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 type="none" w="med" len="lg"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260350</xdr:colOff>
      <xdr:row>16</xdr:row>
      <xdr:rowOff>76200</xdr:rowOff>
    </xdr:from>
    <xdr:to>
      <xdr:col>4</xdr:col>
      <xdr:colOff>19050</xdr:colOff>
      <xdr:row>16</xdr:row>
      <xdr:rowOff>190500</xdr:rowOff>
    </xdr:to>
    <xdr:grpSp>
      <xdr:nvGrpSpPr>
        <xdr:cNvPr id="245" name="Group 396">
          <a:extLst>
            <a:ext uri="{FF2B5EF4-FFF2-40B4-BE49-F238E27FC236}">
              <a16:creationId xmlns="" xmlns:a16="http://schemas.microsoft.com/office/drawing/2014/main" id="{D4997E6C-5E31-794D-9445-DF51F5388490}"/>
            </a:ext>
          </a:extLst>
        </xdr:cNvPr>
        <xdr:cNvGrpSpPr>
          <a:grpSpLocks/>
        </xdr:cNvGrpSpPr>
      </xdr:nvGrpSpPr>
      <xdr:grpSpPr bwMode="auto">
        <a:xfrm rot="5400000">
          <a:off x="1361758" y="2768409"/>
          <a:ext cx="111252" cy="353441"/>
          <a:chOff x="312" y="405"/>
          <a:chExt cx="12" cy="36"/>
        </a:xfrm>
      </xdr:grpSpPr>
      <xdr:sp macro="" textlink="">
        <xdr:nvSpPr>
          <xdr:cNvPr id="246" name="Line 397">
            <a:extLst>
              <a:ext uri="{FF2B5EF4-FFF2-40B4-BE49-F238E27FC236}">
                <a16:creationId xmlns="" xmlns:a16="http://schemas.microsoft.com/office/drawing/2014/main" id="{88E17116-9B7C-A6FC-0BD5-D686697E59ED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47" name="Line 398">
            <a:extLst>
              <a:ext uri="{FF2B5EF4-FFF2-40B4-BE49-F238E27FC236}">
                <a16:creationId xmlns="" xmlns:a16="http://schemas.microsoft.com/office/drawing/2014/main" id="{D0666F9F-2ED4-2BC5-41BE-B18DAA9D89B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12700</xdr:colOff>
      <xdr:row>58</xdr:row>
      <xdr:rowOff>19050</xdr:rowOff>
    </xdr:from>
    <xdr:to>
      <xdr:col>11</xdr:col>
      <xdr:colOff>958850</xdr:colOff>
      <xdr:row>61</xdr:row>
      <xdr:rowOff>38100</xdr:rowOff>
    </xdr:to>
    <xdr:grpSp>
      <xdr:nvGrpSpPr>
        <xdr:cNvPr id="248" name="Group 420">
          <a:extLst>
            <a:ext uri="{FF2B5EF4-FFF2-40B4-BE49-F238E27FC236}">
              <a16:creationId xmlns="" xmlns:a16="http://schemas.microsoft.com/office/drawing/2014/main" id="{EC4572E1-50DF-34CC-36E5-62A8AD67CE13}"/>
            </a:ext>
          </a:extLst>
        </xdr:cNvPr>
        <xdr:cNvGrpSpPr>
          <a:grpSpLocks/>
        </xdr:cNvGrpSpPr>
      </xdr:nvGrpSpPr>
      <xdr:grpSpPr bwMode="auto">
        <a:xfrm rot="5400000">
          <a:off x="3740658" y="9457309"/>
          <a:ext cx="484632" cy="1211326"/>
          <a:chOff x="191" y="161"/>
          <a:chExt cx="53" cy="113"/>
        </a:xfrm>
      </xdr:grpSpPr>
      <xdr:sp macro="" textlink="">
        <xdr:nvSpPr>
          <xdr:cNvPr id="249" name="Arc 369">
            <a:extLst>
              <a:ext uri="{FF2B5EF4-FFF2-40B4-BE49-F238E27FC236}">
                <a16:creationId xmlns="" xmlns:a16="http://schemas.microsoft.com/office/drawing/2014/main" id="{39167B31-4663-0CF1-68A5-CD24C59C3D52}"/>
              </a:ext>
            </a:extLst>
          </xdr:cNvPr>
          <xdr:cNvSpPr>
            <a:spLocks/>
          </xdr:cNvSpPr>
        </xdr:nvSpPr>
        <xdr:spPr bwMode="auto">
          <a:xfrm rot="-5400000" flipH="1" flipV="1">
            <a:off x="188" y="218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0" name="Line 391">
            <a:extLst>
              <a:ext uri="{FF2B5EF4-FFF2-40B4-BE49-F238E27FC236}">
                <a16:creationId xmlns="" xmlns:a16="http://schemas.microsoft.com/office/drawing/2014/main" id="{CB0007D9-8C66-9CC8-B8C1-325958CABCD3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44" y="161"/>
            <a:ext cx="0" cy="5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3</xdr:col>
      <xdr:colOff>209550</xdr:colOff>
      <xdr:row>16</xdr:row>
      <xdr:rowOff>133350</xdr:rowOff>
    </xdr:from>
    <xdr:to>
      <xdr:col>7</xdr:col>
      <xdr:colOff>139700</xdr:colOff>
      <xdr:row>19</xdr:row>
      <xdr:rowOff>120650</xdr:rowOff>
    </xdr:to>
    <xdr:grpSp>
      <xdr:nvGrpSpPr>
        <xdr:cNvPr id="251" name="Group 420">
          <a:extLst>
            <a:ext uri="{FF2B5EF4-FFF2-40B4-BE49-F238E27FC236}">
              <a16:creationId xmlns="" xmlns:a16="http://schemas.microsoft.com/office/drawing/2014/main" id="{AC8B25A5-4779-9797-AA4E-C79008B52E73}"/>
            </a:ext>
          </a:extLst>
        </xdr:cNvPr>
        <xdr:cNvGrpSpPr>
          <a:grpSpLocks/>
        </xdr:cNvGrpSpPr>
      </xdr:nvGrpSpPr>
      <xdr:grpSpPr bwMode="auto">
        <a:xfrm rot="-5400000">
          <a:off x="1822704" y="2616708"/>
          <a:ext cx="492125" cy="1150493"/>
          <a:chOff x="191" y="161"/>
          <a:chExt cx="53" cy="113"/>
        </a:xfrm>
      </xdr:grpSpPr>
      <xdr:sp macro="" textlink="">
        <xdr:nvSpPr>
          <xdr:cNvPr id="252" name="Arc 369">
            <a:extLst>
              <a:ext uri="{FF2B5EF4-FFF2-40B4-BE49-F238E27FC236}">
                <a16:creationId xmlns="" xmlns:a16="http://schemas.microsoft.com/office/drawing/2014/main" id="{789BBFA6-B535-A920-3967-0FB5603BF11A}"/>
              </a:ext>
            </a:extLst>
          </xdr:cNvPr>
          <xdr:cNvSpPr>
            <a:spLocks/>
          </xdr:cNvSpPr>
        </xdr:nvSpPr>
        <xdr:spPr bwMode="auto">
          <a:xfrm rot="-5400000" flipH="1" flipV="1">
            <a:off x="188" y="218"/>
            <a:ext cx="59" cy="53"/>
          </a:xfrm>
          <a:custGeom>
            <a:avLst/>
            <a:gdLst>
              <a:gd name="T0" fmla="*/ 0 w 20848"/>
              <a:gd name="T1" fmla="*/ 0 h 21600"/>
              <a:gd name="T2" fmla="*/ 0 w 20848"/>
              <a:gd name="T3" fmla="*/ 0 h 21600"/>
              <a:gd name="T4" fmla="*/ 0 w 20848"/>
              <a:gd name="T5" fmla="*/ 0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53" name="Line 391">
            <a:extLst>
              <a:ext uri="{FF2B5EF4-FFF2-40B4-BE49-F238E27FC236}">
                <a16:creationId xmlns="" xmlns:a16="http://schemas.microsoft.com/office/drawing/2014/main" id="{622AFA21-A58F-FC86-B2B6-1C2081A01C1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44" y="161"/>
            <a:ext cx="0" cy="5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196631</xdr:colOff>
      <xdr:row>17</xdr:row>
      <xdr:rowOff>137949</xdr:rowOff>
    </xdr:from>
    <xdr:to>
      <xdr:col>3</xdr:col>
      <xdr:colOff>192548</xdr:colOff>
      <xdr:row>18</xdr:row>
      <xdr:rowOff>135969</xdr:rowOff>
    </xdr:to>
    <xdr:sp macro="" textlink="">
      <xdr:nvSpPr>
        <xdr:cNvPr id="254" name="Oval 371">
          <a:extLst>
            <a:ext uri="{FF2B5EF4-FFF2-40B4-BE49-F238E27FC236}">
              <a16:creationId xmlns="" xmlns:a16="http://schemas.microsoft.com/office/drawing/2014/main" id="{B99038DD-DFBB-A9C7-59AD-913DCEED96BD}"/>
            </a:ext>
          </a:extLst>
        </xdr:cNvPr>
        <xdr:cNvSpPr>
          <a:spLocks noChangeArrowheads="1"/>
        </xdr:cNvSpPr>
      </xdr:nvSpPr>
      <xdr:spPr bwMode="auto">
        <a:xfrm>
          <a:off x="1091981" y="3262149"/>
          <a:ext cx="281667" cy="15994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24</a:t>
          </a:r>
        </a:p>
      </xdr:txBody>
    </xdr:sp>
    <xdr:clientData/>
  </xdr:twoCellAnchor>
  <xdr:twoCellAnchor>
    <xdr:from>
      <xdr:col>5</xdr:col>
      <xdr:colOff>105104</xdr:colOff>
      <xdr:row>6</xdr:row>
      <xdr:rowOff>59340</xdr:rowOff>
    </xdr:from>
    <xdr:to>
      <xdr:col>6</xdr:col>
      <xdr:colOff>101022</xdr:colOff>
      <xdr:row>7</xdr:row>
      <xdr:rowOff>37982</xdr:rowOff>
    </xdr:to>
    <xdr:sp macro="" textlink="">
      <xdr:nvSpPr>
        <xdr:cNvPr id="255" name="Oval 371">
          <a:extLst>
            <a:ext uri="{FF2B5EF4-FFF2-40B4-BE49-F238E27FC236}">
              <a16:creationId xmlns="" xmlns:a16="http://schemas.microsoft.com/office/drawing/2014/main" id="{B41436E8-D6BC-44D0-5315-2DFC20F077D0}"/>
            </a:ext>
          </a:extLst>
        </xdr:cNvPr>
        <xdr:cNvSpPr>
          <a:spLocks noChangeArrowheads="1"/>
        </xdr:cNvSpPr>
      </xdr:nvSpPr>
      <xdr:spPr bwMode="auto">
        <a:xfrm>
          <a:off x="1857704" y="1326165"/>
          <a:ext cx="281668" cy="17866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21</a:t>
          </a:r>
        </a:p>
      </xdr:txBody>
    </xdr:sp>
    <xdr:clientData/>
  </xdr:twoCellAnchor>
  <xdr:twoCellAnchor>
    <xdr:from>
      <xdr:col>11</xdr:col>
      <xdr:colOff>1049502</xdr:colOff>
      <xdr:row>10</xdr:row>
      <xdr:rowOff>26276</xdr:rowOff>
    </xdr:from>
    <xdr:to>
      <xdr:col>11</xdr:col>
      <xdr:colOff>1354334</xdr:colOff>
      <xdr:row>11</xdr:row>
      <xdr:rowOff>31297</xdr:rowOff>
    </xdr:to>
    <xdr:sp macro="" textlink="">
      <xdr:nvSpPr>
        <xdr:cNvPr id="256" name="Oval 371">
          <a:extLst>
            <a:ext uri="{FF2B5EF4-FFF2-40B4-BE49-F238E27FC236}">
              <a16:creationId xmlns="" xmlns:a16="http://schemas.microsoft.com/office/drawing/2014/main" id="{2FE6DC92-D02F-5F6F-A105-15B2D0E48844}"/>
            </a:ext>
          </a:extLst>
        </xdr:cNvPr>
        <xdr:cNvSpPr>
          <a:spLocks noChangeArrowheads="1"/>
        </xdr:cNvSpPr>
      </xdr:nvSpPr>
      <xdr:spPr bwMode="auto">
        <a:xfrm>
          <a:off x="4364202" y="1978901"/>
          <a:ext cx="304832" cy="16694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22</a:t>
          </a:r>
        </a:p>
      </xdr:txBody>
    </xdr:sp>
    <xdr:clientData/>
  </xdr:twoCellAnchor>
  <xdr:twoCellAnchor>
    <xdr:from>
      <xdr:col>11</xdr:col>
      <xdr:colOff>170355</xdr:colOff>
      <xdr:row>21</xdr:row>
      <xdr:rowOff>183712</xdr:rowOff>
    </xdr:from>
    <xdr:to>
      <xdr:col>11</xdr:col>
      <xdr:colOff>461783</xdr:colOff>
      <xdr:row>22</xdr:row>
      <xdr:rowOff>162457</xdr:rowOff>
    </xdr:to>
    <xdr:sp macro="" textlink="">
      <xdr:nvSpPr>
        <xdr:cNvPr id="257" name="Oval 371">
          <a:extLst>
            <a:ext uri="{FF2B5EF4-FFF2-40B4-BE49-F238E27FC236}">
              <a16:creationId xmlns="" xmlns:a16="http://schemas.microsoft.com/office/drawing/2014/main" id="{595446FE-4AFA-DF41-0984-ABB7C51F890C}"/>
            </a:ext>
          </a:extLst>
        </xdr:cNvPr>
        <xdr:cNvSpPr>
          <a:spLocks noChangeArrowheads="1"/>
        </xdr:cNvSpPr>
      </xdr:nvSpPr>
      <xdr:spPr bwMode="auto">
        <a:xfrm>
          <a:off x="3485055" y="3984187"/>
          <a:ext cx="291428" cy="16924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23</a:t>
          </a:r>
        </a:p>
      </xdr:txBody>
    </xdr:sp>
    <xdr:clientData/>
  </xdr:twoCellAnchor>
  <xdr:twoCellAnchor>
    <xdr:from>
      <xdr:col>2</xdr:col>
      <xdr:colOff>196631</xdr:colOff>
      <xdr:row>66</xdr:row>
      <xdr:rowOff>137948</xdr:rowOff>
    </xdr:from>
    <xdr:to>
      <xdr:col>3</xdr:col>
      <xdr:colOff>192548</xdr:colOff>
      <xdr:row>67</xdr:row>
      <xdr:rowOff>142032</xdr:rowOff>
    </xdr:to>
    <xdr:sp macro="" textlink="">
      <xdr:nvSpPr>
        <xdr:cNvPr id="258" name="Oval 371">
          <a:extLst>
            <a:ext uri="{FF2B5EF4-FFF2-40B4-BE49-F238E27FC236}">
              <a16:creationId xmlns="" xmlns:a16="http://schemas.microsoft.com/office/drawing/2014/main" id="{E2B92403-F7AB-7725-0C58-CEA081005209}"/>
            </a:ext>
          </a:extLst>
        </xdr:cNvPr>
        <xdr:cNvSpPr>
          <a:spLocks noChangeArrowheads="1"/>
        </xdr:cNvSpPr>
      </xdr:nvSpPr>
      <xdr:spPr bwMode="auto">
        <a:xfrm>
          <a:off x="1091981" y="11653673"/>
          <a:ext cx="281667" cy="166009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24</a:t>
          </a:r>
        </a:p>
      </xdr:txBody>
    </xdr:sp>
    <xdr:clientData/>
  </xdr:twoCellAnchor>
  <xdr:twoCellAnchor>
    <xdr:from>
      <xdr:col>5</xdr:col>
      <xdr:colOff>105104</xdr:colOff>
      <xdr:row>55</xdr:row>
      <xdr:rowOff>59339</xdr:rowOff>
    </xdr:from>
    <xdr:to>
      <xdr:col>6</xdr:col>
      <xdr:colOff>101022</xdr:colOff>
      <xdr:row>56</xdr:row>
      <xdr:rowOff>37981</xdr:rowOff>
    </xdr:to>
    <xdr:sp macro="" textlink="">
      <xdr:nvSpPr>
        <xdr:cNvPr id="259" name="Oval 371">
          <a:extLst>
            <a:ext uri="{FF2B5EF4-FFF2-40B4-BE49-F238E27FC236}">
              <a16:creationId xmlns="" xmlns:a16="http://schemas.microsoft.com/office/drawing/2014/main" id="{ABF855A6-4B8A-6022-0A7E-CE8500641EDE}"/>
            </a:ext>
          </a:extLst>
        </xdr:cNvPr>
        <xdr:cNvSpPr>
          <a:spLocks noChangeArrowheads="1"/>
        </xdr:cNvSpPr>
      </xdr:nvSpPr>
      <xdr:spPr bwMode="auto">
        <a:xfrm>
          <a:off x="1857704" y="9717689"/>
          <a:ext cx="281668" cy="17866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21</a:t>
          </a:r>
        </a:p>
      </xdr:txBody>
    </xdr:sp>
    <xdr:clientData/>
  </xdr:twoCellAnchor>
  <xdr:twoCellAnchor>
    <xdr:from>
      <xdr:col>11</xdr:col>
      <xdr:colOff>1049502</xdr:colOff>
      <xdr:row>59</xdr:row>
      <xdr:rowOff>26276</xdr:rowOff>
    </xdr:from>
    <xdr:to>
      <xdr:col>11</xdr:col>
      <xdr:colOff>1354334</xdr:colOff>
      <xdr:row>60</xdr:row>
      <xdr:rowOff>31297</xdr:rowOff>
    </xdr:to>
    <xdr:sp macro="" textlink="">
      <xdr:nvSpPr>
        <xdr:cNvPr id="260" name="Oval 371">
          <a:extLst>
            <a:ext uri="{FF2B5EF4-FFF2-40B4-BE49-F238E27FC236}">
              <a16:creationId xmlns="" xmlns:a16="http://schemas.microsoft.com/office/drawing/2014/main" id="{EDAA32B9-EF45-15CE-A9F2-82770E8A42A6}"/>
            </a:ext>
          </a:extLst>
        </xdr:cNvPr>
        <xdr:cNvSpPr>
          <a:spLocks noChangeArrowheads="1"/>
        </xdr:cNvSpPr>
      </xdr:nvSpPr>
      <xdr:spPr bwMode="auto">
        <a:xfrm>
          <a:off x="4364202" y="10370426"/>
          <a:ext cx="304832" cy="16694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22</a:t>
          </a:r>
        </a:p>
      </xdr:txBody>
    </xdr:sp>
    <xdr:clientData/>
  </xdr:twoCellAnchor>
  <xdr:twoCellAnchor>
    <xdr:from>
      <xdr:col>11</xdr:col>
      <xdr:colOff>170355</xdr:colOff>
      <xdr:row>70</xdr:row>
      <xdr:rowOff>183712</xdr:rowOff>
    </xdr:from>
    <xdr:to>
      <xdr:col>11</xdr:col>
      <xdr:colOff>461783</xdr:colOff>
      <xdr:row>71</xdr:row>
      <xdr:rowOff>162457</xdr:rowOff>
    </xdr:to>
    <xdr:sp macro="" textlink="">
      <xdr:nvSpPr>
        <xdr:cNvPr id="261" name="Oval 371">
          <a:extLst>
            <a:ext uri="{FF2B5EF4-FFF2-40B4-BE49-F238E27FC236}">
              <a16:creationId xmlns="" xmlns:a16="http://schemas.microsoft.com/office/drawing/2014/main" id="{4082D149-DBA7-F026-F171-24011F19E04F}"/>
            </a:ext>
          </a:extLst>
        </xdr:cNvPr>
        <xdr:cNvSpPr>
          <a:spLocks noChangeArrowheads="1"/>
        </xdr:cNvSpPr>
      </xdr:nvSpPr>
      <xdr:spPr bwMode="auto">
        <a:xfrm>
          <a:off x="3485055" y="12375712"/>
          <a:ext cx="291428" cy="16924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23</a:t>
          </a:r>
        </a:p>
      </xdr:txBody>
    </xdr:sp>
    <xdr:clientData/>
  </xdr:twoCellAnchor>
  <xdr:twoCellAnchor>
    <xdr:from>
      <xdr:col>2</xdr:col>
      <xdr:colOff>196632</xdr:colOff>
      <xdr:row>41</xdr:row>
      <xdr:rowOff>138168</xdr:rowOff>
    </xdr:from>
    <xdr:to>
      <xdr:col>3</xdr:col>
      <xdr:colOff>192549</xdr:colOff>
      <xdr:row>42</xdr:row>
      <xdr:rowOff>148550</xdr:rowOff>
    </xdr:to>
    <xdr:sp macro="" textlink="">
      <xdr:nvSpPr>
        <xdr:cNvPr id="262" name="Oval 371">
          <a:extLst>
            <a:ext uri="{FF2B5EF4-FFF2-40B4-BE49-F238E27FC236}">
              <a16:creationId xmlns="" xmlns:a16="http://schemas.microsoft.com/office/drawing/2014/main" id="{BD43C44C-871C-997F-9544-D6FAE988439F}"/>
            </a:ext>
          </a:extLst>
        </xdr:cNvPr>
        <xdr:cNvSpPr>
          <a:spLocks noChangeArrowheads="1"/>
        </xdr:cNvSpPr>
      </xdr:nvSpPr>
      <xdr:spPr bwMode="auto">
        <a:xfrm>
          <a:off x="1091982" y="7377168"/>
          <a:ext cx="281667" cy="1723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24</a:t>
          </a:r>
        </a:p>
      </xdr:txBody>
    </xdr:sp>
    <xdr:clientData/>
  </xdr:twoCellAnchor>
  <xdr:twoCellAnchor>
    <xdr:from>
      <xdr:col>5</xdr:col>
      <xdr:colOff>105105</xdr:colOff>
      <xdr:row>30</xdr:row>
      <xdr:rowOff>72259</xdr:rowOff>
    </xdr:from>
    <xdr:to>
      <xdr:col>6</xdr:col>
      <xdr:colOff>101023</xdr:colOff>
      <xdr:row>31</xdr:row>
      <xdr:rowOff>38208</xdr:rowOff>
    </xdr:to>
    <xdr:sp macro="" textlink="">
      <xdr:nvSpPr>
        <xdr:cNvPr id="263" name="Oval 371">
          <a:extLst>
            <a:ext uri="{FF2B5EF4-FFF2-40B4-BE49-F238E27FC236}">
              <a16:creationId xmlns="" xmlns:a16="http://schemas.microsoft.com/office/drawing/2014/main" id="{CE85C36F-8475-98D9-8F24-FCDEEDA42ECE}"/>
            </a:ext>
          </a:extLst>
        </xdr:cNvPr>
        <xdr:cNvSpPr>
          <a:spLocks noChangeArrowheads="1"/>
        </xdr:cNvSpPr>
      </xdr:nvSpPr>
      <xdr:spPr bwMode="auto">
        <a:xfrm>
          <a:off x="1857705" y="5453884"/>
          <a:ext cx="281668" cy="16597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21</a:t>
          </a:r>
        </a:p>
      </xdr:txBody>
    </xdr:sp>
    <xdr:clientData/>
  </xdr:twoCellAnchor>
  <xdr:twoCellAnchor>
    <xdr:from>
      <xdr:col>11</xdr:col>
      <xdr:colOff>1049503</xdr:colOff>
      <xdr:row>34</xdr:row>
      <xdr:rowOff>32846</xdr:rowOff>
    </xdr:from>
    <xdr:to>
      <xdr:col>11</xdr:col>
      <xdr:colOff>1354335</xdr:colOff>
      <xdr:row>35</xdr:row>
      <xdr:rowOff>37867</xdr:rowOff>
    </xdr:to>
    <xdr:sp macro="" textlink="">
      <xdr:nvSpPr>
        <xdr:cNvPr id="264" name="Oval 371">
          <a:extLst>
            <a:ext uri="{FF2B5EF4-FFF2-40B4-BE49-F238E27FC236}">
              <a16:creationId xmlns="" xmlns:a16="http://schemas.microsoft.com/office/drawing/2014/main" id="{1127BB3C-4DAB-4E81-2673-B3B8091264C6}"/>
            </a:ext>
          </a:extLst>
        </xdr:cNvPr>
        <xdr:cNvSpPr>
          <a:spLocks noChangeArrowheads="1"/>
        </xdr:cNvSpPr>
      </xdr:nvSpPr>
      <xdr:spPr bwMode="auto">
        <a:xfrm>
          <a:off x="4364203" y="6100271"/>
          <a:ext cx="304832" cy="16694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22</a:t>
          </a:r>
        </a:p>
      </xdr:txBody>
    </xdr:sp>
    <xdr:clientData/>
  </xdr:twoCellAnchor>
  <xdr:twoCellAnchor>
    <xdr:from>
      <xdr:col>11</xdr:col>
      <xdr:colOff>170356</xdr:colOff>
      <xdr:row>45</xdr:row>
      <xdr:rowOff>190282</xdr:rowOff>
    </xdr:from>
    <xdr:to>
      <xdr:col>11</xdr:col>
      <xdr:colOff>461784</xdr:colOff>
      <xdr:row>46</xdr:row>
      <xdr:rowOff>162788</xdr:rowOff>
    </xdr:to>
    <xdr:sp macro="" textlink="">
      <xdr:nvSpPr>
        <xdr:cNvPr id="265" name="Oval 371">
          <a:extLst>
            <a:ext uri="{FF2B5EF4-FFF2-40B4-BE49-F238E27FC236}">
              <a16:creationId xmlns="" xmlns:a16="http://schemas.microsoft.com/office/drawing/2014/main" id="{557C5187-1B40-B29C-8CB8-3118C512800C}"/>
            </a:ext>
          </a:extLst>
        </xdr:cNvPr>
        <xdr:cNvSpPr>
          <a:spLocks noChangeArrowheads="1"/>
        </xdr:cNvSpPr>
      </xdr:nvSpPr>
      <xdr:spPr bwMode="auto">
        <a:xfrm>
          <a:off x="3485056" y="8105557"/>
          <a:ext cx="291428" cy="16300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23</a:t>
          </a:r>
        </a:p>
      </xdr:txBody>
    </xdr:sp>
    <xdr:clientData/>
  </xdr:twoCellAnchor>
  <xdr:twoCellAnchor>
    <xdr:from>
      <xdr:col>5</xdr:col>
      <xdr:colOff>50800</xdr:colOff>
      <xdr:row>110</xdr:row>
      <xdr:rowOff>120650</xdr:rowOff>
    </xdr:from>
    <xdr:to>
      <xdr:col>6</xdr:col>
      <xdr:colOff>285750</xdr:colOff>
      <xdr:row>114</xdr:row>
      <xdr:rowOff>38100</xdr:rowOff>
    </xdr:to>
    <xdr:sp macro="" textlink="">
      <xdr:nvSpPr>
        <xdr:cNvPr id="266" name="Arc 369">
          <a:extLst>
            <a:ext uri="{FF2B5EF4-FFF2-40B4-BE49-F238E27FC236}">
              <a16:creationId xmlns="" xmlns:a16="http://schemas.microsoft.com/office/drawing/2014/main" id="{5FFFD0A4-6EAC-B67D-490A-9FC86FD74117}"/>
            </a:ext>
          </a:extLst>
        </xdr:cNvPr>
        <xdr:cNvSpPr>
          <a:spLocks/>
        </xdr:cNvSpPr>
      </xdr:nvSpPr>
      <xdr:spPr bwMode="auto">
        <a:xfrm rot="-5400000" flipH="1" flipV="1">
          <a:off x="1781175" y="19269075"/>
          <a:ext cx="565150" cy="520700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279400</xdr:colOff>
      <xdr:row>109</xdr:row>
      <xdr:rowOff>82550</xdr:rowOff>
    </xdr:from>
    <xdr:to>
      <xdr:col>6</xdr:col>
      <xdr:colOff>285750</xdr:colOff>
      <xdr:row>110</xdr:row>
      <xdr:rowOff>133350</xdr:rowOff>
    </xdr:to>
    <xdr:sp macro="" textlink="">
      <xdr:nvSpPr>
        <xdr:cNvPr id="267" name="Line 391">
          <a:extLst>
            <a:ext uri="{FF2B5EF4-FFF2-40B4-BE49-F238E27FC236}">
              <a16:creationId xmlns="" xmlns:a16="http://schemas.microsoft.com/office/drawing/2014/main" id="{E2538600-75AF-306E-C275-C67FD0E2B83A}"/>
            </a:ext>
          </a:extLst>
        </xdr:cNvPr>
        <xdr:cNvSpPr>
          <a:spLocks noChangeShapeType="1"/>
        </xdr:cNvSpPr>
      </xdr:nvSpPr>
      <xdr:spPr bwMode="auto">
        <a:xfrm flipH="1" flipV="1">
          <a:off x="2317750" y="19046825"/>
          <a:ext cx="6350" cy="2127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92</xdr:row>
      <xdr:rowOff>152400</xdr:rowOff>
    </xdr:from>
    <xdr:to>
      <xdr:col>7</xdr:col>
      <xdr:colOff>127000</xdr:colOff>
      <xdr:row>95</xdr:row>
      <xdr:rowOff>95250</xdr:rowOff>
    </xdr:to>
    <xdr:grpSp>
      <xdr:nvGrpSpPr>
        <xdr:cNvPr id="268" name="Grupa 414">
          <a:extLst>
            <a:ext uri="{FF2B5EF4-FFF2-40B4-BE49-F238E27FC236}">
              <a16:creationId xmlns="" xmlns:a16="http://schemas.microsoft.com/office/drawing/2014/main" id="{544ACD4E-23F0-3A82-8CEE-459D283E7D08}"/>
            </a:ext>
          </a:extLst>
        </xdr:cNvPr>
        <xdr:cNvGrpSpPr>
          <a:grpSpLocks/>
        </xdr:cNvGrpSpPr>
      </xdr:nvGrpSpPr>
      <xdr:grpSpPr bwMode="auto">
        <a:xfrm>
          <a:off x="1248156" y="15464028"/>
          <a:ext cx="1380871" cy="449580"/>
          <a:chOff x="5799260" y="14303619"/>
          <a:chExt cx="1292469" cy="464527"/>
        </a:xfrm>
      </xdr:grpSpPr>
      <xdr:sp macro="" textlink="">
        <xdr:nvSpPr>
          <xdr:cNvPr id="269" name="Arc 334">
            <a:extLst>
              <a:ext uri="{FF2B5EF4-FFF2-40B4-BE49-F238E27FC236}">
                <a16:creationId xmlns="" xmlns:a16="http://schemas.microsoft.com/office/drawing/2014/main" id="{7F2CCAA7-D5E9-845B-4A2B-2EE38A1542F1}"/>
              </a:ext>
            </a:extLst>
          </xdr:cNvPr>
          <xdr:cNvSpPr>
            <a:spLocks/>
          </xdr:cNvSpPr>
        </xdr:nvSpPr>
        <xdr:spPr bwMode="auto">
          <a:xfrm>
            <a:off x="6521694" y="14303619"/>
            <a:ext cx="570035" cy="464527"/>
          </a:xfrm>
          <a:custGeom>
            <a:avLst/>
            <a:gdLst>
              <a:gd name="T0" fmla="*/ 0 w 20848"/>
              <a:gd name="T1" fmla="*/ 0 h 21600"/>
              <a:gd name="T2" fmla="*/ 2147483646 w 20848"/>
              <a:gd name="T3" fmla="*/ 2147483646 h 21600"/>
              <a:gd name="T4" fmla="*/ 0 w 20848"/>
              <a:gd name="T5" fmla="*/ 2147483646 h 21600"/>
              <a:gd name="T6" fmla="*/ 0 60000 65536"/>
              <a:gd name="T7" fmla="*/ 0 60000 65536"/>
              <a:gd name="T8" fmla="*/ 0 60000 65536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0" t="0" r="r" b="b"/>
            <a:pathLst>
              <a:path w="20848" h="21600" fill="none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</a:path>
              <a:path w="20848" h="21600" stroke="0" extrusionOk="0">
                <a:moveTo>
                  <a:pt x="0" y="0"/>
                </a:moveTo>
                <a:cubicBezTo>
                  <a:pt x="9753" y="0"/>
                  <a:pt x="18296" y="6536"/>
                  <a:pt x="20847" y="15950"/>
                </a:cubicBezTo>
                <a:lnTo>
                  <a:pt x="0" y="21600"/>
                </a:lnTo>
                <a:lnTo>
                  <a:pt x="0" y="0"/>
                </a:lnTo>
                <a:close/>
              </a:path>
            </a:pathLst>
          </a:cu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70" name="Line 335">
            <a:extLst>
              <a:ext uri="{FF2B5EF4-FFF2-40B4-BE49-F238E27FC236}">
                <a16:creationId xmlns="" xmlns:a16="http://schemas.microsoft.com/office/drawing/2014/main" id="{17F2ACCD-6B2E-71A5-44B4-20A670358DD6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6160477" y="13942402"/>
            <a:ext cx="0" cy="722434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260350</xdr:colOff>
      <xdr:row>91</xdr:row>
      <xdr:rowOff>152400</xdr:rowOff>
    </xdr:from>
    <xdr:to>
      <xdr:col>11</xdr:col>
      <xdr:colOff>1225550</xdr:colOff>
      <xdr:row>91</xdr:row>
      <xdr:rowOff>152400</xdr:rowOff>
    </xdr:to>
    <xdr:sp macro="" textlink="">
      <xdr:nvSpPr>
        <xdr:cNvPr id="271" name="Line 343">
          <a:extLst>
            <a:ext uri="{FF2B5EF4-FFF2-40B4-BE49-F238E27FC236}">
              <a16:creationId xmlns="" xmlns:a16="http://schemas.microsoft.com/office/drawing/2014/main" id="{CF81B56F-CA2D-2662-8550-46D593AC0F21}"/>
            </a:ext>
          </a:extLst>
        </xdr:cNvPr>
        <xdr:cNvSpPr>
          <a:spLocks noChangeShapeType="1"/>
        </xdr:cNvSpPr>
      </xdr:nvSpPr>
      <xdr:spPr bwMode="auto">
        <a:xfrm rot="5400000" flipH="1" flipV="1">
          <a:off x="2847975" y="14214475"/>
          <a:ext cx="0" cy="338455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101</xdr:row>
      <xdr:rowOff>57150</xdr:rowOff>
    </xdr:from>
    <xdr:to>
      <xdr:col>11</xdr:col>
      <xdr:colOff>260354</xdr:colOff>
      <xdr:row>102</xdr:row>
      <xdr:rowOff>79451</xdr:rowOff>
    </xdr:to>
    <xdr:sp macro="" textlink="">
      <xdr:nvSpPr>
        <xdr:cNvPr id="272" name="Text Box 69">
          <a:extLst>
            <a:ext uri="{FF2B5EF4-FFF2-40B4-BE49-F238E27FC236}">
              <a16:creationId xmlns="" xmlns:a16="http://schemas.microsoft.com/office/drawing/2014/main" id="{4D0500B3-87C2-480D-E43C-9A412791F7A3}"/>
            </a:ext>
          </a:extLst>
        </xdr:cNvPr>
        <xdr:cNvSpPr txBox="1">
          <a:spLocks noChangeArrowheads="1"/>
        </xdr:cNvSpPr>
      </xdr:nvSpPr>
      <xdr:spPr bwMode="auto">
        <a:xfrm>
          <a:off x="2333625" y="17554575"/>
          <a:ext cx="1241429" cy="18422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5</xdr:col>
      <xdr:colOff>171450</xdr:colOff>
      <xdr:row>93</xdr:row>
      <xdr:rowOff>44450</xdr:rowOff>
    </xdr:from>
    <xdr:to>
      <xdr:col>7</xdr:col>
      <xdr:colOff>19050</xdr:colOff>
      <xdr:row>95</xdr:row>
      <xdr:rowOff>139700</xdr:rowOff>
    </xdr:to>
    <xdr:sp macro="" textlink="">
      <xdr:nvSpPr>
        <xdr:cNvPr id="273" name="Arc 345">
          <a:extLst>
            <a:ext uri="{FF2B5EF4-FFF2-40B4-BE49-F238E27FC236}">
              <a16:creationId xmlns="" xmlns:a16="http://schemas.microsoft.com/office/drawing/2014/main" id="{14C71541-C633-6234-EE37-8D9ED520EA88}"/>
            </a:ext>
          </a:extLst>
        </xdr:cNvPr>
        <xdr:cNvSpPr>
          <a:spLocks/>
        </xdr:cNvSpPr>
      </xdr:nvSpPr>
      <xdr:spPr bwMode="auto">
        <a:xfrm>
          <a:off x="1924050" y="16160750"/>
          <a:ext cx="419100" cy="4191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95</xdr:row>
      <xdr:rowOff>139700</xdr:rowOff>
    </xdr:from>
    <xdr:to>
      <xdr:col>7</xdr:col>
      <xdr:colOff>19050</xdr:colOff>
      <xdr:row>99</xdr:row>
      <xdr:rowOff>101600</xdr:rowOff>
    </xdr:to>
    <xdr:cxnSp macro="">
      <xdr:nvCxnSpPr>
        <xdr:cNvPr id="274" name="AutoShape 346">
          <a:extLst>
            <a:ext uri="{FF2B5EF4-FFF2-40B4-BE49-F238E27FC236}">
              <a16:creationId xmlns="" xmlns:a16="http://schemas.microsoft.com/office/drawing/2014/main" id="{C60C4968-9422-057E-BC57-0DF3D519A166}"/>
            </a:ext>
          </a:extLst>
        </xdr:cNvPr>
        <xdr:cNvCxnSpPr>
          <a:cxnSpLocks noChangeShapeType="1"/>
        </xdr:cNvCxnSpPr>
      </xdr:nvCxnSpPr>
      <xdr:spPr bwMode="auto">
        <a:xfrm>
          <a:off x="2343150" y="165798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93</xdr:row>
      <xdr:rowOff>44450</xdr:rowOff>
    </xdr:from>
    <xdr:to>
      <xdr:col>5</xdr:col>
      <xdr:colOff>171450</xdr:colOff>
      <xdr:row>93</xdr:row>
      <xdr:rowOff>44450</xdr:rowOff>
    </xdr:to>
    <xdr:cxnSp macro="">
      <xdr:nvCxnSpPr>
        <xdr:cNvPr id="275" name="AutoShape 347">
          <a:extLst>
            <a:ext uri="{FF2B5EF4-FFF2-40B4-BE49-F238E27FC236}">
              <a16:creationId xmlns="" xmlns:a16="http://schemas.microsoft.com/office/drawing/2014/main" id="{574A9C8F-C42E-D758-E4BD-BC77D9C36674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16160750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82550</xdr:colOff>
      <xdr:row>92</xdr:row>
      <xdr:rowOff>95250</xdr:rowOff>
    </xdr:from>
    <xdr:to>
      <xdr:col>11</xdr:col>
      <xdr:colOff>501650</xdr:colOff>
      <xdr:row>95</xdr:row>
      <xdr:rowOff>6350</xdr:rowOff>
    </xdr:to>
    <xdr:sp macro="" textlink="">
      <xdr:nvSpPr>
        <xdr:cNvPr id="276" name="Arc 349">
          <a:extLst>
            <a:ext uri="{FF2B5EF4-FFF2-40B4-BE49-F238E27FC236}">
              <a16:creationId xmlns="" xmlns:a16="http://schemas.microsoft.com/office/drawing/2014/main" id="{B07962A1-FDD4-2FEC-779B-88B346293E16}"/>
            </a:ext>
          </a:extLst>
        </xdr:cNvPr>
        <xdr:cNvSpPr>
          <a:spLocks/>
        </xdr:cNvSpPr>
      </xdr:nvSpPr>
      <xdr:spPr bwMode="auto">
        <a:xfrm flipH="1">
          <a:off x="3397250" y="16011525"/>
          <a:ext cx="419100" cy="43497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95</xdr:row>
      <xdr:rowOff>0</xdr:rowOff>
    </xdr:from>
    <xdr:to>
      <xdr:col>11</xdr:col>
      <xdr:colOff>82550</xdr:colOff>
      <xdr:row>99</xdr:row>
      <xdr:rowOff>133350</xdr:rowOff>
    </xdr:to>
    <xdr:cxnSp macro="">
      <xdr:nvCxnSpPr>
        <xdr:cNvPr id="277" name="AutoShape 350">
          <a:extLst>
            <a:ext uri="{FF2B5EF4-FFF2-40B4-BE49-F238E27FC236}">
              <a16:creationId xmlns="" xmlns:a16="http://schemas.microsoft.com/office/drawing/2014/main" id="{0A896523-EF7C-588E-02E7-8D2E35ACCBE4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16440150"/>
          <a:ext cx="12700" cy="866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92</xdr:row>
      <xdr:rowOff>95250</xdr:rowOff>
    </xdr:from>
    <xdr:to>
      <xdr:col>12</xdr:col>
      <xdr:colOff>12700</xdr:colOff>
      <xdr:row>92</xdr:row>
      <xdr:rowOff>95250</xdr:rowOff>
    </xdr:to>
    <xdr:cxnSp macro="">
      <xdr:nvCxnSpPr>
        <xdr:cNvPr id="278" name="AutoShape 351">
          <a:extLst>
            <a:ext uri="{FF2B5EF4-FFF2-40B4-BE49-F238E27FC236}">
              <a16:creationId xmlns="" xmlns:a16="http://schemas.microsoft.com/office/drawing/2014/main" id="{AE220D32-C35C-164B-B026-1DDABF4DCFB7}"/>
            </a:ext>
          </a:extLst>
        </xdr:cNvPr>
        <xdr:cNvCxnSpPr>
          <a:cxnSpLocks noChangeShapeType="1"/>
          <a:stCxn id="276" idx="0"/>
        </xdr:cNvCxnSpPr>
      </xdr:nvCxnSpPr>
      <xdr:spPr bwMode="auto">
        <a:xfrm>
          <a:off x="3816350" y="16011525"/>
          <a:ext cx="8826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19050</xdr:colOff>
      <xdr:row>86</xdr:row>
      <xdr:rowOff>57150</xdr:rowOff>
    </xdr:from>
    <xdr:to>
      <xdr:col>6</xdr:col>
      <xdr:colOff>171450</xdr:colOff>
      <xdr:row>88</xdr:row>
      <xdr:rowOff>114300</xdr:rowOff>
    </xdr:to>
    <xdr:sp macro="" textlink="">
      <xdr:nvSpPr>
        <xdr:cNvPr id="279" name="Arc 352">
          <a:extLst>
            <a:ext uri="{FF2B5EF4-FFF2-40B4-BE49-F238E27FC236}">
              <a16:creationId xmlns="" xmlns:a16="http://schemas.microsoft.com/office/drawing/2014/main" id="{74B7E13D-062D-4A38-E4B1-F7E4C0939A18}"/>
            </a:ext>
          </a:extLst>
        </xdr:cNvPr>
        <xdr:cNvSpPr>
          <a:spLocks/>
        </xdr:cNvSpPr>
      </xdr:nvSpPr>
      <xdr:spPr bwMode="auto">
        <a:xfrm flipV="1">
          <a:off x="1771650" y="15001875"/>
          <a:ext cx="438150" cy="3810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82</xdr:row>
      <xdr:rowOff>101600</xdr:rowOff>
    </xdr:from>
    <xdr:to>
      <xdr:col>6</xdr:col>
      <xdr:colOff>171450</xdr:colOff>
      <xdr:row>86</xdr:row>
      <xdr:rowOff>63500</xdr:rowOff>
    </xdr:to>
    <xdr:cxnSp macro="">
      <xdr:nvCxnSpPr>
        <xdr:cNvPr id="280" name="AutoShape 353">
          <a:extLst>
            <a:ext uri="{FF2B5EF4-FFF2-40B4-BE49-F238E27FC236}">
              <a16:creationId xmlns="" xmlns:a16="http://schemas.microsoft.com/office/drawing/2014/main" id="{8E249F49-CEE5-1EC5-A374-BA8B6D2CB155}"/>
            </a:ext>
          </a:extLst>
        </xdr:cNvPr>
        <xdr:cNvCxnSpPr>
          <a:cxnSpLocks noChangeShapeType="1"/>
        </xdr:cNvCxnSpPr>
      </xdr:nvCxnSpPr>
      <xdr:spPr bwMode="auto">
        <a:xfrm flipV="1">
          <a:off x="2209800" y="14360525"/>
          <a:ext cx="0" cy="647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88</xdr:row>
      <xdr:rowOff>114300</xdr:rowOff>
    </xdr:from>
    <xdr:to>
      <xdr:col>5</xdr:col>
      <xdr:colOff>19050</xdr:colOff>
      <xdr:row>88</xdr:row>
      <xdr:rowOff>114300</xdr:rowOff>
    </xdr:to>
    <xdr:cxnSp macro="">
      <xdr:nvCxnSpPr>
        <xdr:cNvPr id="281" name="AutoShape 354">
          <a:extLst>
            <a:ext uri="{FF2B5EF4-FFF2-40B4-BE49-F238E27FC236}">
              <a16:creationId xmlns="" xmlns:a16="http://schemas.microsoft.com/office/drawing/2014/main" id="{79364F78-8BF7-B489-6105-EF075C01D732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15382875"/>
          <a:ext cx="660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85</xdr:row>
      <xdr:rowOff>57150</xdr:rowOff>
    </xdr:from>
    <xdr:to>
      <xdr:col>11</xdr:col>
      <xdr:colOff>400050</xdr:colOff>
      <xdr:row>87</xdr:row>
      <xdr:rowOff>114300</xdr:rowOff>
    </xdr:to>
    <xdr:sp macro="" textlink="">
      <xdr:nvSpPr>
        <xdr:cNvPr id="282" name="Arc 356">
          <a:extLst>
            <a:ext uri="{FF2B5EF4-FFF2-40B4-BE49-F238E27FC236}">
              <a16:creationId xmlns="" xmlns:a16="http://schemas.microsoft.com/office/drawing/2014/main" id="{5100BB95-C79B-4BC0-E351-74358348410C}"/>
            </a:ext>
          </a:extLst>
        </xdr:cNvPr>
        <xdr:cNvSpPr>
          <a:spLocks/>
        </xdr:cNvSpPr>
      </xdr:nvSpPr>
      <xdr:spPr bwMode="auto">
        <a:xfrm flipH="1" flipV="1">
          <a:off x="3273425" y="14839950"/>
          <a:ext cx="441325" cy="3810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82</xdr:row>
      <xdr:rowOff>114300</xdr:rowOff>
    </xdr:from>
    <xdr:to>
      <xdr:col>10</xdr:col>
      <xdr:colOff>139700</xdr:colOff>
      <xdr:row>85</xdr:row>
      <xdr:rowOff>76200</xdr:rowOff>
    </xdr:to>
    <xdr:cxnSp macro="">
      <xdr:nvCxnSpPr>
        <xdr:cNvPr id="283" name="AutoShape 357">
          <a:extLst>
            <a:ext uri="{FF2B5EF4-FFF2-40B4-BE49-F238E27FC236}">
              <a16:creationId xmlns="" xmlns:a16="http://schemas.microsoft.com/office/drawing/2014/main" id="{280E99DA-D5E1-3854-628E-92C4F890C2EF}"/>
            </a:ext>
          </a:extLst>
        </xdr:cNvPr>
        <xdr:cNvCxnSpPr>
          <a:cxnSpLocks noChangeShapeType="1"/>
        </xdr:cNvCxnSpPr>
      </xdr:nvCxnSpPr>
      <xdr:spPr bwMode="auto">
        <a:xfrm flipV="1">
          <a:off x="3273425" y="14373225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87</xdr:row>
      <xdr:rowOff>114300</xdr:rowOff>
    </xdr:from>
    <xdr:to>
      <xdr:col>12</xdr:col>
      <xdr:colOff>12700</xdr:colOff>
      <xdr:row>87</xdr:row>
      <xdr:rowOff>114300</xdr:rowOff>
    </xdr:to>
    <xdr:cxnSp macro="">
      <xdr:nvCxnSpPr>
        <xdr:cNvPr id="284" name="AutoShape 358">
          <a:extLst>
            <a:ext uri="{FF2B5EF4-FFF2-40B4-BE49-F238E27FC236}">
              <a16:creationId xmlns="" xmlns:a16="http://schemas.microsoft.com/office/drawing/2014/main" id="{7DFC3989-3B82-A6C0-EC4C-2F2C5B8F305B}"/>
            </a:ext>
          </a:extLst>
        </xdr:cNvPr>
        <xdr:cNvCxnSpPr>
          <a:cxnSpLocks noChangeShapeType="1"/>
        </xdr:cNvCxnSpPr>
      </xdr:nvCxnSpPr>
      <xdr:spPr bwMode="auto">
        <a:xfrm>
          <a:off x="3721100" y="15220950"/>
          <a:ext cx="977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184604</xdr:colOff>
      <xdr:row>81</xdr:row>
      <xdr:rowOff>59872</xdr:rowOff>
    </xdr:from>
    <xdr:to>
      <xdr:col>7</xdr:col>
      <xdr:colOff>48863</xdr:colOff>
      <xdr:row>82</xdr:row>
      <xdr:rowOff>50347</xdr:rowOff>
    </xdr:to>
    <xdr:sp macro="" textlink="">
      <xdr:nvSpPr>
        <xdr:cNvPr id="285" name="Oval 359">
          <a:extLst>
            <a:ext uri="{FF2B5EF4-FFF2-40B4-BE49-F238E27FC236}">
              <a16:creationId xmlns="" xmlns:a16="http://schemas.microsoft.com/office/drawing/2014/main" id="{291B4A2F-C663-FF49-B9A2-6BDF5F314F84}"/>
            </a:ext>
          </a:extLst>
        </xdr:cNvPr>
        <xdr:cNvSpPr>
          <a:spLocks noChangeArrowheads="1"/>
        </xdr:cNvSpPr>
      </xdr:nvSpPr>
      <xdr:spPr bwMode="auto">
        <a:xfrm>
          <a:off x="2222954" y="14090197"/>
          <a:ext cx="150009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</xdr:col>
      <xdr:colOff>228146</xdr:colOff>
      <xdr:row>92</xdr:row>
      <xdr:rowOff>37193</xdr:rowOff>
    </xdr:from>
    <xdr:to>
      <xdr:col>2</xdr:col>
      <xdr:colOff>230444</xdr:colOff>
      <xdr:row>93</xdr:row>
      <xdr:rowOff>9922</xdr:rowOff>
    </xdr:to>
    <xdr:sp macro="" textlink="">
      <xdr:nvSpPr>
        <xdr:cNvPr id="286" name="Oval 371">
          <a:extLst>
            <a:ext uri="{FF2B5EF4-FFF2-40B4-BE49-F238E27FC236}">
              <a16:creationId xmlns="" xmlns:a16="http://schemas.microsoft.com/office/drawing/2014/main" id="{E613DC1D-D0AC-D9D6-A4F1-60F44BBA2FB2}"/>
            </a:ext>
          </a:extLst>
        </xdr:cNvPr>
        <xdr:cNvSpPr>
          <a:spLocks noChangeArrowheads="1"/>
        </xdr:cNvSpPr>
      </xdr:nvSpPr>
      <xdr:spPr bwMode="auto">
        <a:xfrm>
          <a:off x="837746" y="15953468"/>
          <a:ext cx="288048" cy="1727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1313996</xdr:colOff>
      <xdr:row>87</xdr:row>
      <xdr:rowOff>120196</xdr:rowOff>
    </xdr:from>
    <xdr:to>
      <xdr:col>12</xdr:col>
      <xdr:colOff>104593</xdr:colOff>
      <xdr:row>88</xdr:row>
      <xdr:rowOff>136229</xdr:rowOff>
    </xdr:to>
    <xdr:sp macro="" textlink="">
      <xdr:nvSpPr>
        <xdr:cNvPr id="287" name="Oval 381">
          <a:extLst>
            <a:ext uri="{FF2B5EF4-FFF2-40B4-BE49-F238E27FC236}">
              <a16:creationId xmlns="" xmlns:a16="http://schemas.microsoft.com/office/drawing/2014/main" id="{FF6DC34B-A6B5-6612-FE7F-49DD1B8919AA}"/>
            </a:ext>
          </a:extLst>
        </xdr:cNvPr>
        <xdr:cNvSpPr>
          <a:spLocks noChangeArrowheads="1"/>
        </xdr:cNvSpPr>
      </xdr:nvSpPr>
      <xdr:spPr bwMode="auto">
        <a:xfrm>
          <a:off x="4628696" y="15226846"/>
          <a:ext cx="162197" cy="1779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9525</xdr:colOff>
      <xdr:row>101</xdr:row>
      <xdr:rowOff>57150</xdr:rowOff>
    </xdr:from>
    <xdr:to>
      <xdr:col>11</xdr:col>
      <xdr:colOff>260354</xdr:colOff>
      <xdr:row>102</xdr:row>
      <xdr:rowOff>79451</xdr:rowOff>
    </xdr:to>
    <xdr:sp macro="" textlink="">
      <xdr:nvSpPr>
        <xdr:cNvPr id="288" name="Text Box 382">
          <a:extLst>
            <a:ext uri="{FF2B5EF4-FFF2-40B4-BE49-F238E27FC236}">
              <a16:creationId xmlns="" xmlns:a16="http://schemas.microsoft.com/office/drawing/2014/main" id="{B35F854C-4A48-AA8F-69A5-D9C7DE7D7FBD}"/>
            </a:ext>
          </a:extLst>
        </xdr:cNvPr>
        <xdr:cNvSpPr txBox="1">
          <a:spLocks noChangeArrowheads="1"/>
        </xdr:cNvSpPr>
      </xdr:nvSpPr>
      <xdr:spPr bwMode="auto">
        <a:xfrm>
          <a:off x="2333625" y="17554575"/>
          <a:ext cx="1241429" cy="18422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12</xdr:col>
      <xdr:colOff>225425</xdr:colOff>
      <xdr:row>84</xdr:row>
      <xdr:rowOff>114300</xdr:rowOff>
    </xdr:from>
    <xdr:to>
      <xdr:col>12</xdr:col>
      <xdr:colOff>438355</xdr:colOff>
      <xdr:row>92</xdr:row>
      <xdr:rowOff>114300</xdr:rowOff>
    </xdr:to>
    <xdr:sp macro="" textlink="">
      <xdr:nvSpPr>
        <xdr:cNvPr id="289" name="Text Box 384">
          <a:extLst>
            <a:ext uri="{FF2B5EF4-FFF2-40B4-BE49-F238E27FC236}">
              <a16:creationId xmlns="" xmlns:a16="http://schemas.microsoft.com/office/drawing/2014/main" id="{BBEB2BD5-17BD-27D8-76BE-05F1D2C95656}"/>
            </a:ext>
          </a:extLst>
        </xdr:cNvPr>
        <xdr:cNvSpPr txBox="1">
          <a:spLocks noChangeArrowheads="1"/>
        </xdr:cNvSpPr>
      </xdr:nvSpPr>
      <xdr:spPr bwMode="auto">
        <a:xfrm>
          <a:off x="4911725" y="14735175"/>
          <a:ext cx="21293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Kolejowa  wschód</a:t>
          </a:r>
        </a:p>
      </xdr:txBody>
    </xdr:sp>
    <xdr:clientData/>
  </xdr:twoCellAnchor>
  <xdr:twoCellAnchor>
    <xdr:from>
      <xdr:col>8</xdr:col>
      <xdr:colOff>279400</xdr:colOff>
      <xdr:row>82</xdr:row>
      <xdr:rowOff>101600</xdr:rowOff>
    </xdr:from>
    <xdr:to>
      <xdr:col>8</xdr:col>
      <xdr:colOff>279400</xdr:colOff>
      <xdr:row>87</xdr:row>
      <xdr:rowOff>0</xdr:rowOff>
    </xdr:to>
    <xdr:sp macro="" textlink="">
      <xdr:nvSpPr>
        <xdr:cNvPr id="290" name="Line 388">
          <a:extLst>
            <a:ext uri="{FF2B5EF4-FFF2-40B4-BE49-F238E27FC236}">
              <a16:creationId xmlns="" xmlns:a16="http://schemas.microsoft.com/office/drawing/2014/main" id="{070F6D6C-131D-4C25-CD06-F64CED5E6065}"/>
            </a:ext>
          </a:extLst>
        </xdr:cNvPr>
        <xdr:cNvSpPr>
          <a:spLocks noChangeShapeType="1"/>
        </xdr:cNvSpPr>
      </xdr:nvSpPr>
      <xdr:spPr bwMode="auto">
        <a:xfrm flipV="1">
          <a:off x="2889250" y="14360525"/>
          <a:ext cx="0" cy="74612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94</xdr:row>
      <xdr:rowOff>95250</xdr:rowOff>
    </xdr:from>
    <xdr:to>
      <xdr:col>8</xdr:col>
      <xdr:colOff>139700</xdr:colOff>
      <xdr:row>99</xdr:row>
      <xdr:rowOff>25400</xdr:rowOff>
    </xdr:to>
    <xdr:sp macro="" textlink="">
      <xdr:nvSpPr>
        <xdr:cNvPr id="291" name="Line 389">
          <a:extLst>
            <a:ext uri="{FF2B5EF4-FFF2-40B4-BE49-F238E27FC236}">
              <a16:creationId xmlns="" xmlns:a16="http://schemas.microsoft.com/office/drawing/2014/main" id="{A1BFF98D-5E21-D4E8-5380-0C3E134860F9}"/>
            </a:ext>
          </a:extLst>
        </xdr:cNvPr>
        <xdr:cNvSpPr>
          <a:spLocks noChangeShapeType="1"/>
        </xdr:cNvSpPr>
      </xdr:nvSpPr>
      <xdr:spPr bwMode="auto">
        <a:xfrm flipV="1">
          <a:off x="2749550" y="16373475"/>
          <a:ext cx="0" cy="8255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869950</xdr:colOff>
      <xdr:row>90</xdr:row>
      <xdr:rowOff>6350</xdr:rowOff>
    </xdr:from>
    <xdr:to>
      <xdr:col>11</xdr:col>
      <xdr:colOff>1231900</xdr:colOff>
      <xdr:row>90</xdr:row>
      <xdr:rowOff>120650</xdr:rowOff>
    </xdr:to>
    <xdr:grpSp>
      <xdr:nvGrpSpPr>
        <xdr:cNvPr id="292" name="Group 392">
          <a:extLst>
            <a:ext uri="{FF2B5EF4-FFF2-40B4-BE49-F238E27FC236}">
              <a16:creationId xmlns="" xmlns:a16="http://schemas.microsoft.com/office/drawing/2014/main" id="{9B97F1B1-29C1-73CC-627A-EDC653571F5B}"/>
            </a:ext>
          </a:extLst>
        </xdr:cNvPr>
        <xdr:cNvGrpSpPr>
          <a:grpSpLocks/>
        </xdr:cNvGrpSpPr>
      </xdr:nvGrpSpPr>
      <xdr:grpSpPr bwMode="auto">
        <a:xfrm rot="-5400000">
          <a:off x="4631563" y="14872589"/>
          <a:ext cx="111252" cy="388620"/>
          <a:chOff x="312" y="405"/>
          <a:chExt cx="12" cy="36"/>
        </a:xfrm>
      </xdr:grpSpPr>
      <xdr:sp macro="" textlink="">
        <xdr:nvSpPr>
          <xdr:cNvPr id="293" name="Line 393">
            <a:extLst>
              <a:ext uri="{FF2B5EF4-FFF2-40B4-BE49-F238E27FC236}">
                <a16:creationId xmlns="" xmlns:a16="http://schemas.microsoft.com/office/drawing/2014/main" id="{C65FAA5B-F89E-BE05-AB8E-024D7B24E5E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4" name="Line 394">
            <a:extLst>
              <a:ext uri="{FF2B5EF4-FFF2-40B4-BE49-F238E27FC236}">
                <a16:creationId xmlns="" xmlns:a16="http://schemas.microsoft.com/office/drawing/2014/main" id="{83A4AC7D-C7B8-333C-7AEB-46C673792B2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209550</xdr:colOff>
      <xdr:row>91</xdr:row>
      <xdr:rowOff>25400</xdr:rowOff>
    </xdr:from>
    <xdr:to>
      <xdr:col>12</xdr:col>
      <xdr:colOff>31750</xdr:colOff>
      <xdr:row>91</xdr:row>
      <xdr:rowOff>25400</xdr:rowOff>
    </xdr:to>
    <xdr:sp macro="" textlink="">
      <xdr:nvSpPr>
        <xdr:cNvPr id="295" name="Line 395">
          <a:extLst>
            <a:ext uri="{FF2B5EF4-FFF2-40B4-BE49-F238E27FC236}">
              <a16:creationId xmlns="" xmlns:a16="http://schemas.microsoft.com/office/drawing/2014/main" id="{BBD32D56-A571-D25E-45AC-396AED925C61}"/>
            </a:ext>
          </a:extLst>
        </xdr:cNvPr>
        <xdr:cNvSpPr>
          <a:spLocks noChangeShapeType="1"/>
        </xdr:cNvSpPr>
      </xdr:nvSpPr>
      <xdr:spPr bwMode="auto">
        <a:xfrm rot="16200000" flipV="1">
          <a:off x="4121150" y="15182850"/>
          <a:ext cx="0" cy="11938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228600</xdr:colOff>
      <xdr:row>90</xdr:row>
      <xdr:rowOff>0</xdr:rowOff>
    </xdr:from>
    <xdr:to>
      <xdr:col>6</xdr:col>
      <xdr:colOff>0</xdr:colOff>
      <xdr:row>90</xdr:row>
      <xdr:rowOff>0</xdr:rowOff>
    </xdr:to>
    <xdr:sp macro="" textlink="">
      <xdr:nvSpPr>
        <xdr:cNvPr id="296" name="Line 399">
          <a:extLst>
            <a:ext uri="{FF2B5EF4-FFF2-40B4-BE49-F238E27FC236}">
              <a16:creationId xmlns="" xmlns:a16="http://schemas.microsoft.com/office/drawing/2014/main" id="{50BD3BFE-D54A-7C15-E145-F9C942AB5219}"/>
            </a:ext>
          </a:extLst>
        </xdr:cNvPr>
        <xdr:cNvSpPr>
          <a:spLocks noChangeShapeType="1"/>
        </xdr:cNvSpPr>
      </xdr:nvSpPr>
      <xdr:spPr bwMode="auto">
        <a:xfrm rot="16200000" flipV="1">
          <a:off x="1581150" y="15135225"/>
          <a:ext cx="0" cy="9144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81</xdr:row>
      <xdr:rowOff>71665</xdr:rowOff>
    </xdr:from>
    <xdr:to>
      <xdr:col>8</xdr:col>
      <xdr:colOff>209079</xdr:colOff>
      <xdr:row>82</xdr:row>
      <xdr:rowOff>55881</xdr:rowOff>
    </xdr:to>
    <xdr:sp macro="" textlink="">
      <xdr:nvSpPr>
        <xdr:cNvPr id="297" name="Oval 405">
          <a:extLst>
            <a:ext uri="{FF2B5EF4-FFF2-40B4-BE49-F238E27FC236}">
              <a16:creationId xmlns="" xmlns:a16="http://schemas.microsoft.com/office/drawing/2014/main" id="{EF848BE4-D917-FBA2-0D76-3674E091232A}"/>
            </a:ext>
          </a:extLst>
        </xdr:cNvPr>
        <xdr:cNvSpPr>
          <a:spLocks noChangeArrowheads="1"/>
        </xdr:cNvSpPr>
      </xdr:nvSpPr>
      <xdr:spPr bwMode="auto">
        <a:xfrm>
          <a:off x="2647950" y="14101990"/>
          <a:ext cx="17097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119290</xdr:colOff>
      <xdr:row>81</xdr:row>
      <xdr:rowOff>77107</xdr:rowOff>
    </xdr:from>
    <xdr:to>
      <xdr:col>7</xdr:col>
      <xdr:colOff>279457</xdr:colOff>
      <xdr:row>82</xdr:row>
      <xdr:rowOff>61323</xdr:rowOff>
    </xdr:to>
    <xdr:sp macro="" textlink="">
      <xdr:nvSpPr>
        <xdr:cNvPr id="298" name="Oval 359">
          <a:extLst>
            <a:ext uri="{FF2B5EF4-FFF2-40B4-BE49-F238E27FC236}">
              <a16:creationId xmlns="" xmlns:a16="http://schemas.microsoft.com/office/drawing/2014/main" id="{38F6E0E0-B4EF-34D6-E902-F5EA05C49DD9}"/>
            </a:ext>
          </a:extLst>
        </xdr:cNvPr>
        <xdr:cNvSpPr>
          <a:spLocks noChangeArrowheads="1"/>
        </xdr:cNvSpPr>
      </xdr:nvSpPr>
      <xdr:spPr bwMode="auto">
        <a:xfrm>
          <a:off x="2443390" y="14107432"/>
          <a:ext cx="160167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1313088</xdr:colOff>
      <xdr:row>88</xdr:row>
      <xdr:rowOff>136526</xdr:rowOff>
    </xdr:from>
    <xdr:to>
      <xdr:col>12</xdr:col>
      <xdr:colOff>103685</xdr:colOff>
      <xdr:row>89</xdr:row>
      <xdr:rowOff>152317</xdr:rowOff>
    </xdr:to>
    <xdr:sp macro="" textlink="">
      <xdr:nvSpPr>
        <xdr:cNvPr id="299" name="Oval 381">
          <a:extLst>
            <a:ext uri="{FF2B5EF4-FFF2-40B4-BE49-F238E27FC236}">
              <a16:creationId xmlns="" xmlns:a16="http://schemas.microsoft.com/office/drawing/2014/main" id="{35FFEA15-D988-C557-8AEB-FB9977611614}"/>
            </a:ext>
          </a:extLst>
        </xdr:cNvPr>
        <xdr:cNvSpPr>
          <a:spLocks noChangeArrowheads="1"/>
        </xdr:cNvSpPr>
      </xdr:nvSpPr>
      <xdr:spPr bwMode="auto">
        <a:xfrm>
          <a:off x="4627788" y="15405101"/>
          <a:ext cx="162197" cy="1777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1318531</xdr:colOff>
      <xdr:row>90</xdr:row>
      <xdr:rowOff>1361</xdr:rowOff>
    </xdr:from>
    <xdr:to>
      <xdr:col>12</xdr:col>
      <xdr:colOff>109128</xdr:colOff>
      <xdr:row>91</xdr:row>
      <xdr:rowOff>10886</xdr:rowOff>
    </xdr:to>
    <xdr:sp macro="" textlink="">
      <xdr:nvSpPr>
        <xdr:cNvPr id="300" name="Oval 381">
          <a:extLst>
            <a:ext uri="{FF2B5EF4-FFF2-40B4-BE49-F238E27FC236}">
              <a16:creationId xmlns="" xmlns:a16="http://schemas.microsoft.com/office/drawing/2014/main" id="{48B03584-9A4D-2320-B94B-03F592FA8A87}"/>
            </a:ext>
          </a:extLst>
        </xdr:cNvPr>
        <xdr:cNvSpPr>
          <a:spLocks noChangeArrowheads="1"/>
        </xdr:cNvSpPr>
      </xdr:nvSpPr>
      <xdr:spPr bwMode="auto">
        <a:xfrm>
          <a:off x="4633231" y="15593786"/>
          <a:ext cx="162197" cy="17145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10</xdr:col>
      <xdr:colOff>86633</xdr:colOff>
      <xdr:row>99</xdr:row>
      <xdr:rowOff>87087</xdr:rowOff>
    </xdr:from>
    <xdr:to>
      <xdr:col>11</xdr:col>
      <xdr:colOff>60083</xdr:colOff>
      <xdr:row>100</xdr:row>
      <xdr:rowOff>136720</xdr:rowOff>
    </xdr:to>
    <xdr:sp macro="" textlink="">
      <xdr:nvSpPr>
        <xdr:cNvPr id="301" name="Oval 359">
          <a:extLst>
            <a:ext uri="{FF2B5EF4-FFF2-40B4-BE49-F238E27FC236}">
              <a16:creationId xmlns="" xmlns:a16="http://schemas.microsoft.com/office/drawing/2014/main" id="{C0CCD489-C695-5BEA-DF79-497BF935647B}"/>
            </a:ext>
          </a:extLst>
        </xdr:cNvPr>
        <xdr:cNvSpPr>
          <a:spLocks noChangeArrowheads="1"/>
        </xdr:cNvSpPr>
      </xdr:nvSpPr>
      <xdr:spPr bwMode="auto">
        <a:xfrm>
          <a:off x="3220358" y="17260662"/>
          <a:ext cx="154425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135618</xdr:colOff>
      <xdr:row>99</xdr:row>
      <xdr:rowOff>87087</xdr:rowOff>
    </xdr:from>
    <xdr:to>
      <xdr:col>10</xdr:col>
      <xdr:colOff>37908</xdr:colOff>
      <xdr:row>100</xdr:row>
      <xdr:rowOff>136720</xdr:rowOff>
    </xdr:to>
    <xdr:sp macro="" textlink="">
      <xdr:nvSpPr>
        <xdr:cNvPr id="302" name="Oval 359">
          <a:extLst>
            <a:ext uri="{FF2B5EF4-FFF2-40B4-BE49-F238E27FC236}">
              <a16:creationId xmlns="" xmlns:a16="http://schemas.microsoft.com/office/drawing/2014/main" id="{04F1B08A-26C6-B527-1B4B-F03E37A8C996}"/>
            </a:ext>
          </a:extLst>
        </xdr:cNvPr>
        <xdr:cNvSpPr>
          <a:spLocks noChangeArrowheads="1"/>
        </xdr:cNvSpPr>
      </xdr:nvSpPr>
      <xdr:spPr bwMode="auto">
        <a:xfrm>
          <a:off x="3021693" y="17260662"/>
          <a:ext cx="149940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207283</xdr:colOff>
      <xdr:row>99</xdr:row>
      <xdr:rowOff>87087</xdr:rowOff>
    </xdr:from>
    <xdr:to>
      <xdr:col>9</xdr:col>
      <xdr:colOff>82631</xdr:colOff>
      <xdr:row>100</xdr:row>
      <xdr:rowOff>136720</xdr:rowOff>
    </xdr:to>
    <xdr:sp macro="" textlink="">
      <xdr:nvSpPr>
        <xdr:cNvPr id="303" name="Oval 359">
          <a:extLst>
            <a:ext uri="{FF2B5EF4-FFF2-40B4-BE49-F238E27FC236}">
              <a16:creationId xmlns="" xmlns:a16="http://schemas.microsoft.com/office/drawing/2014/main" id="{23000D8B-CD6C-849F-636E-C3AC5D5E4712}"/>
            </a:ext>
          </a:extLst>
        </xdr:cNvPr>
        <xdr:cNvSpPr>
          <a:spLocks noChangeArrowheads="1"/>
        </xdr:cNvSpPr>
      </xdr:nvSpPr>
      <xdr:spPr bwMode="auto">
        <a:xfrm>
          <a:off x="2817133" y="17260662"/>
          <a:ext cx="151573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222703</xdr:colOff>
      <xdr:row>91</xdr:row>
      <xdr:rowOff>38099</xdr:rowOff>
    </xdr:from>
    <xdr:to>
      <xdr:col>2</xdr:col>
      <xdr:colOff>218621</xdr:colOff>
      <xdr:row>92</xdr:row>
      <xdr:rowOff>42182</xdr:rowOff>
    </xdr:to>
    <xdr:sp macro="" textlink="">
      <xdr:nvSpPr>
        <xdr:cNvPr id="304" name="Oval 371">
          <a:extLst>
            <a:ext uri="{FF2B5EF4-FFF2-40B4-BE49-F238E27FC236}">
              <a16:creationId xmlns="" xmlns:a16="http://schemas.microsoft.com/office/drawing/2014/main" id="{87252DE1-0C26-36C8-8160-9AE66CC371F3}"/>
            </a:ext>
          </a:extLst>
        </xdr:cNvPr>
        <xdr:cNvSpPr>
          <a:spLocks noChangeArrowheads="1"/>
        </xdr:cNvSpPr>
      </xdr:nvSpPr>
      <xdr:spPr bwMode="auto">
        <a:xfrm>
          <a:off x="832303" y="15792449"/>
          <a:ext cx="28166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</xdr:col>
      <xdr:colOff>218621</xdr:colOff>
      <xdr:row>90</xdr:row>
      <xdr:rowOff>32656</xdr:rowOff>
    </xdr:from>
    <xdr:to>
      <xdr:col>2</xdr:col>
      <xdr:colOff>214539</xdr:colOff>
      <xdr:row>91</xdr:row>
      <xdr:rowOff>36738</xdr:rowOff>
    </xdr:to>
    <xdr:sp macro="" textlink="">
      <xdr:nvSpPr>
        <xdr:cNvPr id="305" name="Oval 371">
          <a:extLst>
            <a:ext uri="{FF2B5EF4-FFF2-40B4-BE49-F238E27FC236}">
              <a16:creationId xmlns="" xmlns:a16="http://schemas.microsoft.com/office/drawing/2014/main" id="{F30AE150-CE4C-21ED-1DDB-7E4E19B00B30}"/>
            </a:ext>
          </a:extLst>
        </xdr:cNvPr>
        <xdr:cNvSpPr>
          <a:spLocks noChangeArrowheads="1"/>
        </xdr:cNvSpPr>
      </xdr:nvSpPr>
      <xdr:spPr bwMode="auto">
        <a:xfrm>
          <a:off x="828221" y="15625081"/>
          <a:ext cx="281668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4</xdr:col>
      <xdr:colOff>246744</xdr:colOff>
      <xdr:row>84</xdr:row>
      <xdr:rowOff>81641</xdr:rowOff>
    </xdr:from>
    <xdr:to>
      <xdr:col>5</xdr:col>
      <xdr:colOff>242661</xdr:colOff>
      <xdr:row>85</xdr:row>
      <xdr:rowOff>79426</xdr:rowOff>
    </xdr:to>
    <xdr:sp macro="" textlink="">
      <xdr:nvSpPr>
        <xdr:cNvPr id="306" name="Oval 371">
          <a:extLst>
            <a:ext uri="{FF2B5EF4-FFF2-40B4-BE49-F238E27FC236}">
              <a16:creationId xmlns="" xmlns:a16="http://schemas.microsoft.com/office/drawing/2014/main" id="{D18621BF-B2D1-4CC0-2DC2-668AC18E94E3}"/>
            </a:ext>
          </a:extLst>
        </xdr:cNvPr>
        <xdr:cNvSpPr>
          <a:spLocks noChangeArrowheads="1"/>
        </xdr:cNvSpPr>
      </xdr:nvSpPr>
      <xdr:spPr bwMode="auto">
        <a:xfrm>
          <a:off x="1713594" y="14702516"/>
          <a:ext cx="281667" cy="15971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170544</xdr:colOff>
      <xdr:row>84</xdr:row>
      <xdr:rowOff>43542</xdr:rowOff>
    </xdr:from>
    <xdr:to>
      <xdr:col>11</xdr:col>
      <xdr:colOff>461396</xdr:colOff>
      <xdr:row>85</xdr:row>
      <xdr:rowOff>41327</xdr:rowOff>
    </xdr:to>
    <xdr:sp macro="" textlink="">
      <xdr:nvSpPr>
        <xdr:cNvPr id="307" name="Oval 371">
          <a:extLst>
            <a:ext uri="{FF2B5EF4-FFF2-40B4-BE49-F238E27FC236}">
              <a16:creationId xmlns="" xmlns:a16="http://schemas.microsoft.com/office/drawing/2014/main" id="{3CBE0EBD-43C8-7CB1-DD89-F2B57D6CDFDB}"/>
            </a:ext>
          </a:extLst>
        </xdr:cNvPr>
        <xdr:cNvSpPr>
          <a:spLocks noChangeArrowheads="1"/>
        </xdr:cNvSpPr>
      </xdr:nvSpPr>
      <xdr:spPr bwMode="auto">
        <a:xfrm>
          <a:off x="3485244" y="14664417"/>
          <a:ext cx="290852" cy="15971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421822</xdr:colOff>
      <xdr:row>85</xdr:row>
      <xdr:rowOff>58964</xdr:rowOff>
    </xdr:from>
    <xdr:to>
      <xdr:col>11</xdr:col>
      <xdr:colOff>718851</xdr:colOff>
      <xdr:row>86</xdr:row>
      <xdr:rowOff>63046</xdr:rowOff>
    </xdr:to>
    <xdr:sp macro="" textlink="">
      <xdr:nvSpPr>
        <xdr:cNvPr id="308" name="Oval 371">
          <a:extLst>
            <a:ext uri="{FF2B5EF4-FFF2-40B4-BE49-F238E27FC236}">
              <a16:creationId xmlns="" xmlns:a16="http://schemas.microsoft.com/office/drawing/2014/main" id="{429F6566-51D8-3B23-9FF2-C07270441A0B}"/>
            </a:ext>
          </a:extLst>
        </xdr:cNvPr>
        <xdr:cNvSpPr>
          <a:spLocks noChangeArrowheads="1"/>
        </xdr:cNvSpPr>
      </xdr:nvSpPr>
      <xdr:spPr bwMode="auto">
        <a:xfrm>
          <a:off x="3736522" y="14841764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438150</xdr:colOff>
      <xdr:row>93</xdr:row>
      <xdr:rowOff>87085</xdr:rowOff>
    </xdr:from>
    <xdr:to>
      <xdr:col>11</xdr:col>
      <xdr:colOff>735179</xdr:colOff>
      <xdr:row>94</xdr:row>
      <xdr:rowOff>91167</xdr:rowOff>
    </xdr:to>
    <xdr:sp macro="" textlink="">
      <xdr:nvSpPr>
        <xdr:cNvPr id="309" name="Oval 371">
          <a:extLst>
            <a:ext uri="{FF2B5EF4-FFF2-40B4-BE49-F238E27FC236}">
              <a16:creationId xmlns="" xmlns:a16="http://schemas.microsoft.com/office/drawing/2014/main" id="{37CBB2AB-2321-3777-ED2B-ED91638DE15C}"/>
            </a:ext>
          </a:extLst>
        </xdr:cNvPr>
        <xdr:cNvSpPr>
          <a:spLocks noChangeArrowheads="1"/>
        </xdr:cNvSpPr>
      </xdr:nvSpPr>
      <xdr:spPr bwMode="auto">
        <a:xfrm>
          <a:off x="3752850" y="16203385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318407</xdr:colOff>
      <xdr:row>95</xdr:row>
      <xdr:rowOff>59872</xdr:rowOff>
    </xdr:from>
    <xdr:to>
      <xdr:col>11</xdr:col>
      <xdr:colOff>615436</xdr:colOff>
      <xdr:row>96</xdr:row>
      <xdr:rowOff>63954</xdr:rowOff>
    </xdr:to>
    <xdr:sp macro="" textlink="">
      <xdr:nvSpPr>
        <xdr:cNvPr id="310" name="Oval 371">
          <a:extLst>
            <a:ext uri="{FF2B5EF4-FFF2-40B4-BE49-F238E27FC236}">
              <a16:creationId xmlns="" xmlns:a16="http://schemas.microsoft.com/office/drawing/2014/main" id="{124647E9-E7EE-EAB2-74D6-CFA4CC8BC23C}"/>
            </a:ext>
          </a:extLst>
        </xdr:cNvPr>
        <xdr:cNvSpPr>
          <a:spLocks noChangeArrowheads="1"/>
        </xdr:cNvSpPr>
      </xdr:nvSpPr>
      <xdr:spPr bwMode="auto">
        <a:xfrm>
          <a:off x="3633107" y="16500022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5</xdr:col>
      <xdr:colOff>103413</xdr:colOff>
      <xdr:row>95</xdr:row>
      <xdr:rowOff>135165</xdr:rowOff>
    </xdr:from>
    <xdr:to>
      <xdr:col>6</xdr:col>
      <xdr:colOff>105852</xdr:colOff>
      <xdr:row>96</xdr:row>
      <xdr:rowOff>145797</xdr:rowOff>
    </xdr:to>
    <xdr:sp macro="" textlink="">
      <xdr:nvSpPr>
        <xdr:cNvPr id="311" name="Oval 371">
          <a:extLst>
            <a:ext uri="{FF2B5EF4-FFF2-40B4-BE49-F238E27FC236}">
              <a16:creationId xmlns="" xmlns:a16="http://schemas.microsoft.com/office/drawing/2014/main" id="{E0D16858-B2AA-8A9B-307F-EA1A78B98D91}"/>
            </a:ext>
          </a:extLst>
        </xdr:cNvPr>
        <xdr:cNvSpPr>
          <a:spLocks noChangeArrowheads="1"/>
        </xdr:cNvSpPr>
      </xdr:nvSpPr>
      <xdr:spPr bwMode="auto">
        <a:xfrm>
          <a:off x="1856013" y="16575315"/>
          <a:ext cx="28818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4</xdr:col>
      <xdr:colOff>54428</xdr:colOff>
      <xdr:row>94</xdr:row>
      <xdr:rowOff>97064</xdr:rowOff>
    </xdr:from>
    <xdr:to>
      <xdr:col>5</xdr:col>
      <xdr:colOff>50345</xdr:colOff>
      <xdr:row>95</xdr:row>
      <xdr:rowOff>101147</xdr:rowOff>
    </xdr:to>
    <xdr:sp macro="" textlink="">
      <xdr:nvSpPr>
        <xdr:cNvPr id="312" name="Oval 371">
          <a:extLst>
            <a:ext uri="{FF2B5EF4-FFF2-40B4-BE49-F238E27FC236}">
              <a16:creationId xmlns="" xmlns:a16="http://schemas.microsoft.com/office/drawing/2014/main" id="{B6CDE756-F072-0A87-D0BA-AD440424F6FF}"/>
            </a:ext>
          </a:extLst>
        </xdr:cNvPr>
        <xdr:cNvSpPr>
          <a:spLocks noChangeArrowheads="1"/>
        </xdr:cNvSpPr>
      </xdr:nvSpPr>
      <xdr:spPr bwMode="auto">
        <a:xfrm>
          <a:off x="1521278" y="16375289"/>
          <a:ext cx="281667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4</xdr:col>
      <xdr:colOff>136978</xdr:colOff>
      <xdr:row>86</xdr:row>
      <xdr:rowOff>42636</xdr:rowOff>
    </xdr:from>
    <xdr:to>
      <xdr:col>5</xdr:col>
      <xdr:colOff>126374</xdr:colOff>
      <xdr:row>87</xdr:row>
      <xdr:rowOff>53016</xdr:rowOff>
    </xdr:to>
    <xdr:sp macro="" textlink="">
      <xdr:nvSpPr>
        <xdr:cNvPr id="313" name="Oval 371">
          <a:extLst>
            <a:ext uri="{FF2B5EF4-FFF2-40B4-BE49-F238E27FC236}">
              <a16:creationId xmlns="" xmlns:a16="http://schemas.microsoft.com/office/drawing/2014/main" id="{9969C826-ABC7-3CD9-4F1D-42916D58B20A}"/>
            </a:ext>
          </a:extLst>
        </xdr:cNvPr>
        <xdr:cNvSpPr>
          <a:spLocks noChangeArrowheads="1"/>
        </xdr:cNvSpPr>
      </xdr:nvSpPr>
      <xdr:spPr bwMode="auto">
        <a:xfrm>
          <a:off x="1603828" y="14987361"/>
          <a:ext cx="275146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8</xdr:col>
      <xdr:colOff>69850</xdr:colOff>
      <xdr:row>82</xdr:row>
      <xdr:rowOff>120650</xdr:rowOff>
    </xdr:from>
    <xdr:to>
      <xdr:col>8</xdr:col>
      <xdr:colOff>190500</xdr:colOff>
      <xdr:row>84</xdr:row>
      <xdr:rowOff>101600</xdr:rowOff>
    </xdr:to>
    <xdr:grpSp>
      <xdr:nvGrpSpPr>
        <xdr:cNvPr id="314" name="Group 416">
          <a:extLst>
            <a:ext uri="{FF2B5EF4-FFF2-40B4-BE49-F238E27FC236}">
              <a16:creationId xmlns="" xmlns:a16="http://schemas.microsoft.com/office/drawing/2014/main" id="{ABEE39EB-DB26-0B85-00B7-48ADA44410BE}"/>
            </a:ext>
          </a:extLst>
        </xdr:cNvPr>
        <xdr:cNvGrpSpPr>
          <a:grpSpLocks/>
        </xdr:cNvGrpSpPr>
      </xdr:nvGrpSpPr>
      <xdr:grpSpPr bwMode="auto">
        <a:xfrm flipV="1">
          <a:off x="2874391" y="13840841"/>
          <a:ext cx="129413" cy="330708"/>
          <a:chOff x="296" y="389"/>
          <a:chExt cx="12" cy="36"/>
        </a:xfrm>
      </xdr:grpSpPr>
      <xdr:sp macro="" textlink="">
        <xdr:nvSpPr>
          <xdr:cNvPr id="315" name="Line 417">
            <a:extLst>
              <a:ext uri="{FF2B5EF4-FFF2-40B4-BE49-F238E27FC236}">
                <a16:creationId xmlns="" xmlns:a16="http://schemas.microsoft.com/office/drawing/2014/main" id="{CFC3B0E5-5402-1657-7835-0187808D7B4B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6" name="Line 418">
            <a:extLst>
              <a:ext uri="{FF2B5EF4-FFF2-40B4-BE49-F238E27FC236}">
                <a16:creationId xmlns="" xmlns:a16="http://schemas.microsoft.com/office/drawing/2014/main" id="{3FAD67D3-07A8-CDCD-04CA-D96323F03FF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57150</xdr:colOff>
      <xdr:row>82</xdr:row>
      <xdr:rowOff>120650</xdr:rowOff>
    </xdr:from>
    <xdr:to>
      <xdr:col>7</xdr:col>
      <xdr:colOff>177800</xdr:colOff>
      <xdr:row>84</xdr:row>
      <xdr:rowOff>101600</xdr:rowOff>
    </xdr:to>
    <xdr:grpSp>
      <xdr:nvGrpSpPr>
        <xdr:cNvPr id="317" name="Group 324">
          <a:extLst>
            <a:ext uri="{FF2B5EF4-FFF2-40B4-BE49-F238E27FC236}">
              <a16:creationId xmlns="" xmlns:a16="http://schemas.microsoft.com/office/drawing/2014/main" id="{1305561D-808A-614A-3D0D-177F7D3A6E6B}"/>
            </a:ext>
          </a:extLst>
        </xdr:cNvPr>
        <xdr:cNvGrpSpPr>
          <a:grpSpLocks/>
        </xdr:cNvGrpSpPr>
      </xdr:nvGrpSpPr>
      <xdr:grpSpPr bwMode="auto">
        <a:xfrm flipV="1">
          <a:off x="2554224" y="13840841"/>
          <a:ext cx="130937" cy="330708"/>
          <a:chOff x="296" y="389"/>
          <a:chExt cx="12" cy="36"/>
        </a:xfrm>
      </xdr:grpSpPr>
      <xdr:sp macro="" textlink="">
        <xdr:nvSpPr>
          <xdr:cNvPr id="318" name="Line 325">
            <a:extLst>
              <a:ext uri="{FF2B5EF4-FFF2-40B4-BE49-F238E27FC236}">
                <a16:creationId xmlns="" xmlns:a16="http://schemas.microsoft.com/office/drawing/2014/main" id="{A882603D-5591-0586-4837-E932DB533E50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19" name="Line 326">
            <a:extLst>
              <a:ext uri="{FF2B5EF4-FFF2-40B4-BE49-F238E27FC236}">
                <a16:creationId xmlns="" xmlns:a16="http://schemas.microsoft.com/office/drawing/2014/main" id="{17CAF5FD-EEC2-8D97-2195-0A106950CD90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215900</xdr:colOff>
      <xdr:row>82</xdr:row>
      <xdr:rowOff>120650</xdr:rowOff>
    </xdr:from>
    <xdr:to>
      <xdr:col>8</xdr:col>
      <xdr:colOff>38100</xdr:colOff>
      <xdr:row>84</xdr:row>
      <xdr:rowOff>101600</xdr:rowOff>
    </xdr:to>
    <xdr:grpSp>
      <xdr:nvGrpSpPr>
        <xdr:cNvPr id="320" name="Group 327">
          <a:extLst>
            <a:ext uri="{FF2B5EF4-FFF2-40B4-BE49-F238E27FC236}">
              <a16:creationId xmlns="" xmlns:a16="http://schemas.microsoft.com/office/drawing/2014/main" id="{19C1991F-4431-3AA5-77AE-6087F026D381}"/>
            </a:ext>
          </a:extLst>
        </xdr:cNvPr>
        <xdr:cNvGrpSpPr>
          <a:grpSpLocks/>
        </xdr:cNvGrpSpPr>
      </xdr:nvGrpSpPr>
      <xdr:grpSpPr bwMode="auto">
        <a:xfrm flipV="1">
          <a:off x="2724785" y="13840841"/>
          <a:ext cx="115951" cy="330708"/>
          <a:chOff x="296" y="389"/>
          <a:chExt cx="12" cy="36"/>
        </a:xfrm>
      </xdr:grpSpPr>
      <xdr:sp macro="" textlink="">
        <xdr:nvSpPr>
          <xdr:cNvPr id="321" name="Line 328">
            <a:extLst>
              <a:ext uri="{FF2B5EF4-FFF2-40B4-BE49-F238E27FC236}">
                <a16:creationId xmlns="" xmlns:a16="http://schemas.microsoft.com/office/drawing/2014/main" id="{CB9C890C-B550-6C95-DB00-CC3AC605807F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2" name="Line 329">
            <a:extLst>
              <a:ext uri="{FF2B5EF4-FFF2-40B4-BE49-F238E27FC236}">
                <a16:creationId xmlns="" xmlns:a16="http://schemas.microsoft.com/office/drawing/2014/main" id="{D0D9754A-4EBF-8CE1-78D7-686D88E85581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215900</xdr:colOff>
      <xdr:row>82</xdr:row>
      <xdr:rowOff>120650</xdr:rowOff>
    </xdr:from>
    <xdr:to>
      <xdr:col>7</xdr:col>
      <xdr:colOff>31750</xdr:colOff>
      <xdr:row>84</xdr:row>
      <xdr:rowOff>101600</xdr:rowOff>
    </xdr:to>
    <xdr:grpSp>
      <xdr:nvGrpSpPr>
        <xdr:cNvPr id="323" name="Group 324">
          <a:extLst>
            <a:ext uri="{FF2B5EF4-FFF2-40B4-BE49-F238E27FC236}">
              <a16:creationId xmlns="" xmlns:a16="http://schemas.microsoft.com/office/drawing/2014/main" id="{B3688DFC-06E3-99D1-7F48-1C5BE9324F2E}"/>
            </a:ext>
          </a:extLst>
        </xdr:cNvPr>
        <xdr:cNvGrpSpPr>
          <a:grpSpLocks/>
        </xdr:cNvGrpSpPr>
      </xdr:nvGrpSpPr>
      <xdr:grpSpPr bwMode="auto">
        <a:xfrm flipV="1">
          <a:off x="2418461" y="13840841"/>
          <a:ext cx="108458" cy="330708"/>
          <a:chOff x="296" y="389"/>
          <a:chExt cx="12" cy="36"/>
        </a:xfrm>
      </xdr:grpSpPr>
      <xdr:sp macro="" textlink="">
        <xdr:nvSpPr>
          <xdr:cNvPr id="324" name="Line 325">
            <a:extLst>
              <a:ext uri="{FF2B5EF4-FFF2-40B4-BE49-F238E27FC236}">
                <a16:creationId xmlns="" xmlns:a16="http://schemas.microsoft.com/office/drawing/2014/main" id="{B70F35BF-B154-3A6F-8757-74BEEBBCA38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5" name="Line 326">
            <a:extLst>
              <a:ext uri="{FF2B5EF4-FFF2-40B4-BE49-F238E27FC236}">
                <a16:creationId xmlns="" xmlns:a16="http://schemas.microsoft.com/office/drawing/2014/main" id="{8F43457E-D293-FED6-E6CA-DA2B08FFC0CB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222250</xdr:colOff>
      <xdr:row>96</xdr:row>
      <xdr:rowOff>165100</xdr:rowOff>
    </xdr:from>
    <xdr:to>
      <xdr:col>9</xdr:col>
      <xdr:colOff>50800</xdr:colOff>
      <xdr:row>99</xdr:row>
      <xdr:rowOff>19050</xdr:rowOff>
    </xdr:to>
    <xdr:grpSp>
      <xdr:nvGrpSpPr>
        <xdr:cNvPr id="326" name="Group 402">
          <a:extLst>
            <a:ext uri="{FF2B5EF4-FFF2-40B4-BE49-F238E27FC236}">
              <a16:creationId xmlns="" xmlns:a16="http://schemas.microsoft.com/office/drawing/2014/main" id="{9DF2993A-7CED-01C6-A51B-F78CDCC9BD03}"/>
            </a:ext>
          </a:extLst>
        </xdr:cNvPr>
        <xdr:cNvGrpSpPr>
          <a:grpSpLocks/>
        </xdr:cNvGrpSpPr>
      </xdr:nvGrpSpPr>
      <xdr:grpSpPr bwMode="auto">
        <a:xfrm>
          <a:off x="3037459" y="16136239"/>
          <a:ext cx="114300" cy="411353"/>
          <a:chOff x="296" y="389"/>
          <a:chExt cx="12" cy="36"/>
        </a:xfrm>
      </xdr:grpSpPr>
      <xdr:sp macro="" textlink="">
        <xdr:nvSpPr>
          <xdr:cNvPr id="327" name="Line 403">
            <a:extLst>
              <a:ext uri="{FF2B5EF4-FFF2-40B4-BE49-F238E27FC236}">
                <a16:creationId xmlns="" xmlns:a16="http://schemas.microsoft.com/office/drawing/2014/main" id="{32A39436-A7CD-9960-8DDA-ED230C5A785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28" name="Line 404">
            <a:extLst>
              <a:ext uri="{FF2B5EF4-FFF2-40B4-BE49-F238E27FC236}">
                <a16:creationId xmlns="" xmlns:a16="http://schemas.microsoft.com/office/drawing/2014/main" id="{A3410EB2-7E6E-1E12-1CDD-EE8D9079F702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82550</xdr:colOff>
      <xdr:row>96</xdr:row>
      <xdr:rowOff>165100</xdr:rowOff>
    </xdr:from>
    <xdr:to>
      <xdr:col>9</xdr:col>
      <xdr:colOff>203200</xdr:colOff>
      <xdr:row>99</xdr:row>
      <xdr:rowOff>19050</xdr:rowOff>
    </xdr:to>
    <xdr:grpSp>
      <xdr:nvGrpSpPr>
        <xdr:cNvPr id="329" name="Group 407">
          <a:extLst>
            <a:ext uri="{FF2B5EF4-FFF2-40B4-BE49-F238E27FC236}">
              <a16:creationId xmlns="" xmlns:a16="http://schemas.microsoft.com/office/drawing/2014/main" id="{A28CA223-639A-DD10-0E4C-09A0ED584CA7}"/>
            </a:ext>
          </a:extLst>
        </xdr:cNvPr>
        <xdr:cNvGrpSpPr>
          <a:grpSpLocks/>
        </xdr:cNvGrpSpPr>
      </xdr:nvGrpSpPr>
      <xdr:grpSpPr bwMode="auto">
        <a:xfrm>
          <a:off x="3185033" y="16136239"/>
          <a:ext cx="129794" cy="411353"/>
          <a:chOff x="296" y="389"/>
          <a:chExt cx="12" cy="36"/>
        </a:xfrm>
      </xdr:grpSpPr>
      <xdr:sp macro="" textlink="">
        <xdr:nvSpPr>
          <xdr:cNvPr id="330" name="Line 408">
            <a:extLst>
              <a:ext uri="{FF2B5EF4-FFF2-40B4-BE49-F238E27FC236}">
                <a16:creationId xmlns="" xmlns:a16="http://schemas.microsoft.com/office/drawing/2014/main" id="{E18C6E7C-1217-A660-C66B-F0475EB304D7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1" name="Line 409">
            <a:extLst>
              <a:ext uri="{FF2B5EF4-FFF2-40B4-BE49-F238E27FC236}">
                <a16:creationId xmlns="" xmlns:a16="http://schemas.microsoft.com/office/drawing/2014/main" id="{3F720C09-B476-5D57-042D-0A182857FD0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222250</xdr:colOff>
      <xdr:row>96</xdr:row>
      <xdr:rowOff>165100</xdr:rowOff>
    </xdr:from>
    <xdr:to>
      <xdr:col>10</xdr:col>
      <xdr:colOff>82550</xdr:colOff>
      <xdr:row>99</xdr:row>
      <xdr:rowOff>19050</xdr:rowOff>
    </xdr:to>
    <xdr:grpSp>
      <xdr:nvGrpSpPr>
        <xdr:cNvPr id="332" name="Group 410">
          <a:extLst>
            <a:ext uri="{FF2B5EF4-FFF2-40B4-BE49-F238E27FC236}">
              <a16:creationId xmlns="" xmlns:a16="http://schemas.microsoft.com/office/drawing/2014/main" id="{B388EC8D-EC1D-E601-BFAF-68EBA3BB9987}"/>
            </a:ext>
          </a:extLst>
        </xdr:cNvPr>
        <xdr:cNvGrpSpPr>
          <a:grpSpLocks/>
        </xdr:cNvGrpSpPr>
      </xdr:nvGrpSpPr>
      <xdr:grpSpPr bwMode="auto">
        <a:xfrm>
          <a:off x="3334639" y="16136239"/>
          <a:ext cx="117094" cy="411353"/>
          <a:chOff x="296" y="389"/>
          <a:chExt cx="12" cy="36"/>
        </a:xfrm>
      </xdr:grpSpPr>
      <xdr:sp macro="" textlink="">
        <xdr:nvSpPr>
          <xdr:cNvPr id="333" name="Line 411">
            <a:extLst>
              <a:ext uri="{FF2B5EF4-FFF2-40B4-BE49-F238E27FC236}">
                <a16:creationId xmlns="" xmlns:a16="http://schemas.microsoft.com/office/drawing/2014/main" id="{347E9304-7B44-2EE3-577C-36BE7E9AE9C1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4" name="Line 412">
            <a:extLst>
              <a:ext uri="{FF2B5EF4-FFF2-40B4-BE49-F238E27FC236}">
                <a16:creationId xmlns="" xmlns:a16="http://schemas.microsoft.com/office/drawing/2014/main" id="{E6890D21-8F7F-13C1-C4EB-3E1CA7DDD37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107950</xdr:colOff>
      <xdr:row>96</xdr:row>
      <xdr:rowOff>165100</xdr:rowOff>
    </xdr:from>
    <xdr:to>
      <xdr:col>11</xdr:col>
      <xdr:colOff>38100</xdr:colOff>
      <xdr:row>99</xdr:row>
      <xdr:rowOff>19050</xdr:rowOff>
    </xdr:to>
    <xdr:grpSp>
      <xdr:nvGrpSpPr>
        <xdr:cNvPr id="335" name="Group 413">
          <a:extLst>
            <a:ext uri="{FF2B5EF4-FFF2-40B4-BE49-F238E27FC236}">
              <a16:creationId xmlns="" xmlns:a16="http://schemas.microsoft.com/office/drawing/2014/main" id="{9433383C-57ED-6F83-EB90-58598A8CF85D}"/>
            </a:ext>
          </a:extLst>
        </xdr:cNvPr>
        <xdr:cNvGrpSpPr>
          <a:grpSpLocks/>
        </xdr:cNvGrpSpPr>
      </xdr:nvGrpSpPr>
      <xdr:grpSpPr bwMode="auto">
        <a:xfrm>
          <a:off x="3479419" y="16136239"/>
          <a:ext cx="120269" cy="411353"/>
          <a:chOff x="296" y="389"/>
          <a:chExt cx="12" cy="36"/>
        </a:xfrm>
      </xdr:grpSpPr>
      <xdr:sp macro="" textlink="">
        <xdr:nvSpPr>
          <xdr:cNvPr id="336" name="Line 414">
            <a:extLst>
              <a:ext uri="{FF2B5EF4-FFF2-40B4-BE49-F238E27FC236}">
                <a16:creationId xmlns="" xmlns:a16="http://schemas.microsoft.com/office/drawing/2014/main" id="{663D4B83-AFD8-AB93-B661-9F0900503C5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37" name="Line 415">
            <a:extLst>
              <a:ext uri="{FF2B5EF4-FFF2-40B4-BE49-F238E27FC236}">
                <a16:creationId xmlns="" xmlns:a16="http://schemas.microsoft.com/office/drawing/2014/main" id="{13AED660-0A4E-2897-1688-B2ACECA3E90C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88900</xdr:colOff>
      <xdr:row>95</xdr:row>
      <xdr:rowOff>133350</xdr:rowOff>
    </xdr:from>
    <xdr:to>
      <xdr:col>11</xdr:col>
      <xdr:colOff>247650</xdr:colOff>
      <xdr:row>95</xdr:row>
      <xdr:rowOff>139700</xdr:rowOff>
    </xdr:to>
    <xdr:sp macro="" textlink="">
      <xdr:nvSpPr>
        <xdr:cNvPr id="338" name="Line 431">
          <a:extLst>
            <a:ext uri="{FF2B5EF4-FFF2-40B4-BE49-F238E27FC236}">
              <a16:creationId xmlns="" xmlns:a16="http://schemas.microsoft.com/office/drawing/2014/main" id="{3B7DCBF6-7FFA-976F-13D2-44CE4C8FDA06}"/>
            </a:ext>
          </a:extLst>
        </xdr:cNvPr>
        <xdr:cNvSpPr>
          <a:spLocks noChangeShapeType="1"/>
        </xdr:cNvSpPr>
      </xdr:nvSpPr>
      <xdr:spPr bwMode="auto">
        <a:xfrm rot="16200000" flipV="1">
          <a:off x="3127375" y="16144875"/>
          <a:ext cx="6350" cy="8636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127000</xdr:colOff>
      <xdr:row>96</xdr:row>
      <xdr:rowOff>69850</xdr:rowOff>
    </xdr:from>
    <xdr:to>
      <xdr:col>8</xdr:col>
      <xdr:colOff>203200</xdr:colOff>
      <xdr:row>96</xdr:row>
      <xdr:rowOff>76200</xdr:rowOff>
    </xdr:to>
    <xdr:sp macro="" textlink="">
      <xdr:nvSpPr>
        <xdr:cNvPr id="339" name="Line 431">
          <a:extLst>
            <a:ext uri="{FF2B5EF4-FFF2-40B4-BE49-F238E27FC236}">
              <a16:creationId xmlns="" xmlns:a16="http://schemas.microsoft.com/office/drawing/2014/main" id="{90C42E5A-730A-CA8A-31BE-0F6F70D56074}"/>
            </a:ext>
          </a:extLst>
        </xdr:cNvPr>
        <xdr:cNvSpPr>
          <a:spLocks noChangeShapeType="1"/>
        </xdr:cNvSpPr>
      </xdr:nvSpPr>
      <xdr:spPr bwMode="auto">
        <a:xfrm rot="16200000" flipV="1">
          <a:off x="2486025" y="16351250"/>
          <a:ext cx="6350" cy="6477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196850</xdr:colOff>
      <xdr:row>93</xdr:row>
      <xdr:rowOff>137949</xdr:rowOff>
    </xdr:from>
    <xdr:to>
      <xdr:col>3</xdr:col>
      <xdr:colOff>192767</xdr:colOff>
      <xdr:row>94</xdr:row>
      <xdr:rowOff>135969</xdr:rowOff>
    </xdr:to>
    <xdr:sp macro="" textlink="">
      <xdr:nvSpPr>
        <xdr:cNvPr id="340" name="Oval 371">
          <a:extLst>
            <a:ext uri="{FF2B5EF4-FFF2-40B4-BE49-F238E27FC236}">
              <a16:creationId xmlns="" xmlns:a16="http://schemas.microsoft.com/office/drawing/2014/main" id="{E3A10524-D096-6A79-1E3B-8E66C93CF0FB}"/>
            </a:ext>
          </a:extLst>
        </xdr:cNvPr>
        <xdr:cNvSpPr>
          <a:spLocks noChangeArrowheads="1"/>
        </xdr:cNvSpPr>
      </xdr:nvSpPr>
      <xdr:spPr bwMode="auto">
        <a:xfrm>
          <a:off x="1092200" y="16254249"/>
          <a:ext cx="281667" cy="15994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24</a:t>
          </a:r>
        </a:p>
      </xdr:txBody>
    </xdr:sp>
    <xdr:clientData/>
  </xdr:twoCellAnchor>
  <xdr:twoCellAnchor>
    <xdr:from>
      <xdr:col>5</xdr:col>
      <xdr:colOff>118023</xdr:colOff>
      <xdr:row>82</xdr:row>
      <xdr:rowOff>65690</xdr:rowOff>
    </xdr:from>
    <xdr:to>
      <xdr:col>6</xdr:col>
      <xdr:colOff>107561</xdr:colOff>
      <xdr:row>83</xdr:row>
      <xdr:rowOff>37867</xdr:rowOff>
    </xdr:to>
    <xdr:sp macro="" textlink="">
      <xdr:nvSpPr>
        <xdr:cNvPr id="341" name="Oval 371">
          <a:extLst>
            <a:ext uri="{FF2B5EF4-FFF2-40B4-BE49-F238E27FC236}">
              <a16:creationId xmlns="" xmlns:a16="http://schemas.microsoft.com/office/drawing/2014/main" id="{302F597E-DAF9-02D2-2077-346AB98BBD75}"/>
            </a:ext>
          </a:extLst>
        </xdr:cNvPr>
        <xdr:cNvSpPr>
          <a:spLocks noChangeArrowheads="1"/>
        </xdr:cNvSpPr>
      </xdr:nvSpPr>
      <xdr:spPr bwMode="auto">
        <a:xfrm>
          <a:off x="1870623" y="14324615"/>
          <a:ext cx="275288" cy="17220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21</a:t>
          </a:r>
        </a:p>
      </xdr:txBody>
    </xdr:sp>
    <xdr:clientData/>
  </xdr:twoCellAnchor>
  <xdr:twoCellAnchor>
    <xdr:from>
      <xdr:col>11</xdr:col>
      <xdr:colOff>1056071</xdr:colOff>
      <xdr:row>86</xdr:row>
      <xdr:rowOff>19927</xdr:rowOff>
    </xdr:from>
    <xdr:to>
      <xdr:col>11</xdr:col>
      <xdr:colOff>1353688</xdr:colOff>
      <xdr:row>87</xdr:row>
      <xdr:rowOff>24948</xdr:rowOff>
    </xdr:to>
    <xdr:sp macro="" textlink="">
      <xdr:nvSpPr>
        <xdr:cNvPr id="342" name="Oval 371">
          <a:extLst>
            <a:ext uri="{FF2B5EF4-FFF2-40B4-BE49-F238E27FC236}">
              <a16:creationId xmlns="" xmlns:a16="http://schemas.microsoft.com/office/drawing/2014/main" id="{BD0BF609-DB93-AC35-4BE4-AA5E914365DC}"/>
            </a:ext>
          </a:extLst>
        </xdr:cNvPr>
        <xdr:cNvSpPr>
          <a:spLocks noChangeArrowheads="1"/>
        </xdr:cNvSpPr>
      </xdr:nvSpPr>
      <xdr:spPr bwMode="auto">
        <a:xfrm>
          <a:off x="4370771" y="14964652"/>
          <a:ext cx="297617" cy="16694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22</a:t>
          </a:r>
        </a:p>
      </xdr:txBody>
    </xdr:sp>
    <xdr:clientData/>
  </xdr:twoCellAnchor>
  <xdr:twoCellAnchor>
    <xdr:from>
      <xdr:col>11</xdr:col>
      <xdr:colOff>176924</xdr:colOff>
      <xdr:row>97</xdr:row>
      <xdr:rowOff>177363</xdr:rowOff>
    </xdr:from>
    <xdr:to>
      <xdr:col>11</xdr:col>
      <xdr:colOff>474541</xdr:colOff>
      <xdr:row>98</xdr:row>
      <xdr:rowOff>162827</xdr:rowOff>
    </xdr:to>
    <xdr:sp macro="" textlink="">
      <xdr:nvSpPr>
        <xdr:cNvPr id="343" name="Oval 371">
          <a:extLst>
            <a:ext uri="{FF2B5EF4-FFF2-40B4-BE49-F238E27FC236}">
              <a16:creationId xmlns="" xmlns:a16="http://schemas.microsoft.com/office/drawing/2014/main" id="{223A145B-CE48-71D3-1653-B327986EFE7B}"/>
            </a:ext>
          </a:extLst>
        </xdr:cNvPr>
        <xdr:cNvSpPr>
          <a:spLocks noChangeArrowheads="1"/>
        </xdr:cNvSpPr>
      </xdr:nvSpPr>
      <xdr:spPr bwMode="auto">
        <a:xfrm>
          <a:off x="3491624" y="16969938"/>
          <a:ext cx="297617" cy="17596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23</a:t>
          </a:r>
        </a:p>
      </xdr:txBody>
    </xdr:sp>
    <xdr:clientData/>
  </xdr:twoCellAnchor>
  <xdr:twoCellAnchor>
    <xdr:from>
      <xdr:col>7</xdr:col>
      <xdr:colOff>9525</xdr:colOff>
      <xdr:row>126</xdr:row>
      <xdr:rowOff>57150</xdr:rowOff>
    </xdr:from>
    <xdr:to>
      <xdr:col>11</xdr:col>
      <xdr:colOff>260354</xdr:colOff>
      <xdr:row>127</xdr:row>
      <xdr:rowOff>79451</xdr:rowOff>
    </xdr:to>
    <xdr:sp macro="" textlink="">
      <xdr:nvSpPr>
        <xdr:cNvPr id="344" name="Text Box 69">
          <a:extLst>
            <a:ext uri="{FF2B5EF4-FFF2-40B4-BE49-F238E27FC236}">
              <a16:creationId xmlns="" xmlns:a16="http://schemas.microsoft.com/office/drawing/2014/main" id="{44297203-B55F-68C7-75B6-64C0997E1A04}"/>
            </a:ext>
          </a:extLst>
        </xdr:cNvPr>
        <xdr:cNvSpPr txBox="1">
          <a:spLocks noChangeArrowheads="1"/>
        </xdr:cNvSpPr>
      </xdr:nvSpPr>
      <xdr:spPr bwMode="auto">
        <a:xfrm>
          <a:off x="2333625" y="21897975"/>
          <a:ext cx="1241429" cy="18422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5</xdr:col>
      <xdr:colOff>171450</xdr:colOff>
      <xdr:row>118</xdr:row>
      <xdr:rowOff>44450</xdr:rowOff>
    </xdr:from>
    <xdr:to>
      <xdr:col>7</xdr:col>
      <xdr:colOff>19050</xdr:colOff>
      <xdr:row>120</xdr:row>
      <xdr:rowOff>139700</xdr:rowOff>
    </xdr:to>
    <xdr:sp macro="" textlink="">
      <xdr:nvSpPr>
        <xdr:cNvPr id="345" name="Arc 345">
          <a:extLst>
            <a:ext uri="{FF2B5EF4-FFF2-40B4-BE49-F238E27FC236}">
              <a16:creationId xmlns="" xmlns:a16="http://schemas.microsoft.com/office/drawing/2014/main" id="{DFDB3A1C-7AE1-52DB-5C34-F76B7A45D078}"/>
            </a:ext>
          </a:extLst>
        </xdr:cNvPr>
        <xdr:cNvSpPr>
          <a:spLocks/>
        </xdr:cNvSpPr>
      </xdr:nvSpPr>
      <xdr:spPr bwMode="auto">
        <a:xfrm>
          <a:off x="1924050" y="20504150"/>
          <a:ext cx="419100" cy="4191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19050</xdr:colOff>
      <xdr:row>120</xdr:row>
      <xdr:rowOff>139700</xdr:rowOff>
    </xdr:from>
    <xdr:to>
      <xdr:col>7</xdr:col>
      <xdr:colOff>19050</xdr:colOff>
      <xdr:row>124</xdr:row>
      <xdr:rowOff>101600</xdr:rowOff>
    </xdr:to>
    <xdr:cxnSp macro="">
      <xdr:nvCxnSpPr>
        <xdr:cNvPr id="346" name="AutoShape 346">
          <a:extLst>
            <a:ext uri="{FF2B5EF4-FFF2-40B4-BE49-F238E27FC236}">
              <a16:creationId xmlns="" xmlns:a16="http://schemas.microsoft.com/office/drawing/2014/main" id="{DEE63356-83F2-1A39-BC98-06E1EBBC849D}"/>
            </a:ext>
          </a:extLst>
        </xdr:cNvPr>
        <xdr:cNvCxnSpPr>
          <a:cxnSpLocks noChangeShapeType="1"/>
        </xdr:cNvCxnSpPr>
      </xdr:nvCxnSpPr>
      <xdr:spPr bwMode="auto">
        <a:xfrm>
          <a:off x="2343150" y="20923250"/>
          <a:ext cx="0" cy="69532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118</xdr:row>
      <xdr:rowOff>44450</xdr:rowOff>
    </xdr:from>
    <xdr:to>
      <xdr:col>5</xdr:col>
      <xdr:colOff>171450</xdr:colOff>
      <xdr:row>118</xdr:row>
      <xdr:rowOff>44450</xdr:rowOff>
    </xdr:to>
    <xdr:cxnSp macro="">
      <xdr:nvCxnSpPr>
        <xdr:cNvPr id="347" name="AutoShape 347">
          <a:extLst>
            <a:ext uri="{FF2B5EF4-FFF2-40B4-BE49-F238E27FC236}">
              <a16:creationId xmlns="" xmlns:a16="http://schemas.microsoft.com/office/drawing/2014/main" id="{3EBD4A57-7154-B192-A2D1-99740B176E47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20504150"/>
          <a:ext cx="8128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82550</xdr:colOff>
      <xdr:row>117</xdr:row>
      <xdr:rowOff>95250</xdr:rowOff>
    </xdr:from>
    <xdr:to>
      <xdr:col>11</xdr:col>
      <xdr:colOff>501650</xdr:colOff>
      <xdr:row>120</xdr:row>
      <xdr:rowOff>6350</xdr:rowOff>
    </xdr:to>
    <xdr:sp macro="" textlink="">
      <xdr:nvSpPr>
        <xdr:cNvPr id="348" name="Arc 349">
          <a:extLst>
            <a:ext uri="{FF2B5EF4-FFF2-40B4-BE49-F238E27FC236}">
              <a16:creationId xmlns="" xmlns:a16="http://schemas.microsoft.com/office/drawing/2014/main" id="{B0BE7458-1A3E-4E13-A0B7-64369C8AD8A8}"/>
            </a:ext>
          </a:extLst>
        </xdr:cNvPr>
        <xdr:cNvSpPr>
          <a:spLocks/>
        </xdr:cNvSpPr>
      </xdr:nvSpPr>
      <xdr:spPr bwMode="auto">
        <a:xfrm flipH="1">
          <a:off x="3397250" y="20354925"/>
          <a:ext cx="419100" cy="434975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69850</xdr:colOff>
      <xdr:row>120</xdr:row>
      <xdr:rowOff>0</xdr:rowOff>
    </xdr:from>
    <xdr:to>
      <xdr:col>11</xdr:col>
      <xdr:colOff>82550</xdr:colOff>
      <xdr:row>124</xdr:row>
      <xdr:rowOff>133350</xdr:rowOff>
    </xdr:to>
    <xdr:cxnSp macro="">
      <xdr:nvCxnSpPr>
        <xdr:cNvPr id="349" name="AutoShape 350">
          <a:extLst>
            <a:ext uri="{FF2B5EF4-FFF2-40B4-BE49-F238E27FC236}">
              <a16:creationId xmlns="" xmlns:a16="http://schemas.microsoft.com/office/drawing/2014/main" id="{E1575A5C-DF4F-60ED-3BB5-C1235C901D3C}"/>
            </a:ext>
          </a:extLst>
        </xdr:cNvPr>
        <xdr:cNvCxnSpPr>
          <a:cxnSpLocks noChangeShapeType="1"/>
        </xdr:cNvCxnSpPr>
      </xdr:nvCxnSpPr>
      <xdr:spPr bwMode="auto">
        <a:xfrm flipH="1">
          <a:off x="3384550" y="20783550"/>
          <a:ext cx="12700" cy="866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501650</xdr:colOff>
      <xdr:row>117</xdr:row>
      <xdr:rowOff>95250</xdr:rowOff>
    </xdr:from>
    <xdr:to>
      <xdr:col>12</xdr:col>
      <xdr:colOff>12700</xdr:colOff>
      <xdr:row>117</xdr:row>
      <xdr:rowOff>95250</xdr:rowOff>
    </xdr:to>
    <xdr:cxnSp macro="">
      <xdr:nvCxnSpPr>
        <xdr:cNvPr id="350" name="AutoShape 351">
          <a:extLst>
            <a:ext uri="{FF2B5EF4-FFF2-40B4-BE49-F238E27FC236}">
              <a16:creationId xmlns="" xmlns:a16="http://schemas.microsoft.com/office/drawing/2014/main" id="{C063446C-CFBA-200C-C7AC-0644DF74614D}"/>
            </a:ext>
          </a:extLst>
        </xdr:cNvPr>
        <xdr:cNvCxnSpPr>
          <a:cxnSpLocks noChangeShapeType="1"/>
          <a:stCxn id="348" idx="0"/>
        </xdr:cNvCxnSpPr>
      </xdr:nvCxnSpPr>
      <xdr:spPr bwMode="auto">
        <a:xfrm>
          <a:off x="3816350" y="20354925"/>
          <a:ext cx="88265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5</xdr:col>
      <xdr:colOff>19050</xdr:colOff>
      <xdr:row>111</xdr:row>
      <xdr:rowOff>57150</xdr:rowOff>
    </xdr:from>
    <xdr:to>
      <xdr:col>6</xdr:col>
      <xdr:colOff>171450</xdr:colOff>
      <xdr:row>113</xdr:row>
      <xdr:rowOff>114300</xdr:rowOff>
    </xdr:to>
    <xdr:sp macro="" textlink="">
      <xdr:nvSpPr>
        <xdr:cNvPr id="351" name="Arc 352">
          <a:extLst>
            <a:ext uri="{FF2B5EF4-FFF2-40B4-BE49-F238E27FC236}">
              <a16:creationId xmlns="" xmlns:a16="http://schemas.microsoft.com/office/drawing/2014/main" id="{1427CAFD-22BF-C470-CA44-A43C6AEE59F2}"/>
            </a:ext>
          </a:extLst>
        </xdr:cNvPr>
        <xdr:cNvSpPr>
          <a:spLocks/>
        </xdr:cNvSpPr>
      </xdr:nvSpPr>
      <xdr:spPr bwMode="auto">
        <a:xfrm flipV="1">
          <a:off x="1771650" y="19345275"/>
          <a:ext cx="438150" cy="381000"/>
        </a:xfrm>
        <a:custGeom>
          <a:avLst/>
          <a:gdLst>
            <a:gd name="T0" fmla="*/ 0 w 21600"/>
            <a:gd name="T1" fmla="*/ 0 h 21600"/>
            <a:gd name="T2" fmla="*/ 2147483646 w 21600"/>
            <a:gd name="T3" fmla="*/ 2147483646 h 21600"/>
            <a:gd name="T4" fmla="*/ 0 w 21600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600" h="21600" fill="none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</a:path>
            <a:path w="21600" h="21600" stroke="0" extrusionOk="0">
              <a:moveTo>
                <a:pt x="0" y="0"/>
              </a:moveTo>
              <a:cubicBezTo>
                <a:pt x="11929" y="0"/>
                <a:pt x="21600" y="9670"/>
                <a:pt x="21600" y="2160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171450</xdr:colOff>
      <xdr:row>107</xdr:row>
      <xdr:rowOff>101600</xdr:rowOff>
    </xdr:from>
    <xdr:to>
      <xdr:col>6</xdr:col>
      <xdr:colOff>171450</xdr:colOff>
      <xdr:row>111</xdr:row>
      <xdr:rowOff>63500</xdr:rowOff>
    </xdr:to>
    <xdr:cxnSp macro="">
      <xdr:nvCxnSpPr>
        <xdr:cNvPr id="352" name="AutoShape 353">
          <a:extLst>
            <a:ext uri="{FF2B5EF4-FFF2-40B4-BE49-F238E27FC236}">
              <a16:creationId xmlns="" xmlns:a16="http://schemas.microsoft.com/office/drawing/2014/main" id="{6A356D30-BC4B-8961-6559-1030EF749CC6}"/>
            </a:ext>
          </a:extLst>
        </xdr:cNvPr>
        <xdr:cNvCxnSpPr>
          <a:cxnSpLocks noChangeShapeType="1"/>
        </xdr:cNvCxnSpPr>
      </xdr:nvCxnSpPr>
      <xdr:spPr bwMode="auto">
        <a:xfrm flipV="1">
          <a:off x="2209800" y="18703925"/>
          <a:ext cx="0" cy="64770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2</xdr:col>
      <xdr:colOff>215900</xdr:colOff>
      <xdr:row>113</xdr:row>
      <xdr:rowOff>114300</xdr:rowOff>
    </xdr:from>
    <xdr:to>
      <xdr:col>5</xdr:col>
      <xdr:colOff>19050</xdr:colOff>
      <xdr:row>113</xdr:row>
      <xdr:rowOff>114300</xdr:rowOff>
    </xdr:to>
    <xdr:cxnSp macro="">
      <xdr:nvCxnSpPr>
        <xdr:cNvPr id="353" name="AutoShape 354">
          <a:extLst>
            <a:ext uri="{FF2B5EF4-FFF2-40B4-BE49-F238E27FC236}">
              <a16:creationId xmlns="" xmlns:a16="http://schemas.microsoft.com/office/drawing/2014/main" id="{6E335E23-2736-6051-40F6-F21309D09E66}"/>
            </a:ext>
          </a:extLst>
        </xdr:cNvPr>
        <xdr:cNvCxnSpPr>
          <a:cxnSpLocks noChangeShapeType="1"/>
        </xdr:cNvCxnSpPr>
      </xdr:nvCxnSpPr>
      <xdr:spPr bwMode="auto">
        <a:xfrm flipH="1">
          <a:off x="1111250" y="19726275"/>
          <a:ext cx="6604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10</xdr:col>
      <xdr:colOff>139700</xdr:colOff>
      <xdr:row>110</xdr:row>
      <xdr:rowOff>57150</xdr:rowOff>
    </xdr:from>
    <xdr:to>
      <xdr:col>11</xdr:col>
      <xdr:colOff>400050</xdr:colOff>
      <xdr:row>112</xdr:row>
      <xdr:rowOff>114300</xdr:rowOff>
    </xdr:to>
    <xdr:sp macro="" textlink="">
      <xdr:nvSpPr>
        <xdr:cNvPr id="354" name="Arc 356">
          <a:extLst>
            <a:ext uri="{FF2B5EF4-FFF2-40B4-BE49-F238E27FC236}">
              <a16:creationId xmlns="" xmlns:a16="http://schemas.microsoft.com/office/drawing/2014/main" id="{649BB805-5EC6-B030-D1D7-843704B3798F}"/>
            </a:ext>
          </a:extLst>
        </xdr:cNvPr>
        <xdr:cNvSpPr>
          <a:spLocks/>
        </xdr:cNvSpPr>
      </xdr:nvSpPr>
      <xdr:spPr bwMode="auto">
        <a:xfrm flipH="1" flipV="1">
          <a:off x="3273425" y="19183350"/>
          <a:ext cx="441325" cy="381000"/>
        </a:xfrm>
        <a:custGeom>
          <a:avLst/>
          <a:gdLst>
            <a:gd name="T0" fmla="*/ 0 w 21594"/>
            <a:gd name="T1" fmla="*/ 0 h 21600"/>
            <a:gd name="T2" fmla="*/ 2147483646 w 21594"/>
            <a:gd name="T3" fmla="*/ 2147483646 h 21600"/>
            <a:gd name="T4" fmla="*/ 0 w 21594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1594" h="21600" fill="none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</a:path>
            <a:path w="21594" h="21600" stroke="0" extrusionOk="0">
              <a:moveTo>
                <a:pt x="0" y="0"/>
              </a:moveTo>
              <a:cubicBezTo>
                <a:pt x="11724" y="0"/>
                <a:pt x="21308" y="9353"/>
                <a:pt x="21593" y="21074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139700</xdr:colOff>
      <xdr:row>107</xdr:row>
      <xdr:rowOff>114300</xdr:rowOff>
    </xdr:from>
    <xdr:to>
      <xdr:col>10</xdr:col>
      <xdr:colOff>139700</xdr:colOff>
      <xdr:row>110</xdr:row>
      <xdr:rowOff>76200</xdr:rowOff>
    </xdr:to>
    <xdr:cxnSp macro="">
      <xdr:nvCxnSpPr>
        <xdr:cNvPr id="355" name="AutoShape 357">
          <a:extLst>
            <a:ext uri="{FF2B5EF4-FFF2-40B4-BE49-F238E27FC236}">
              <a16:creationId xmlns="" xmlns:a16="http://schemas.microsoft.com/office/drawing/2014/main" id="{DBADD7AB-C44A-B531-D2BE-855D42AEC3F0}"/>
            </a:ext>
          </a:extLst>
        </xdr:cNvPr>
        <xdr:cNvCxnSpPr>
          <a:cxnSpLocks noChangeShapeType="1"/>
        </xdr:cNvCxnSpPr>
      </xdr:nvCxnSpPr>
      <xdr:spPr bwMode="auto">
        <a:xfrm flipV="1">
          <a:off x="3273425" y="18716625"/>
          <a:ext cx="0" cy="485775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11</xdr:col>
      <xdr:colOff>406400</xdr:colOff>
      <xdr:row>112</xdr:row>
      <xdr:rowOff>114300</xdr:rowOff>
    </xdr:from>
    <xdr:to>
      <xdr:col>12</xdr:col>
      <xdr:colOff>12700</xdr:colOff>
      <xdr:row>112</xdr:row>
      <xdr:rowOff>114300</xdr:rowOff>
    </xdr:to>
    <xdr:cxnSp macro="">
      <xdr:nvCxnSpPr>
        <xdr:cNvPr id="356" name="AutoShape 358">
          <a:extLst>
            <a:ext uri="{FF2B5EF4-FFF2-40B4-BE49-F238E27FC236}">
              <a16:creationId xmlns="" xmlns:a16="http://schemas.microsoft.com/office/drawing/2014/main" id="{211A6159-9D6E-522F-EF8D-1A6AD42ECCDE}"/>
            </a:ext>
          </a:extLst>
        </xdr:cNvPr>
        <xdr:cNvCxnSpPr>
          <a:cxnSpLocks noChangeShapeType="1"/>
        </xdr:cNvCxnSpPr>
      </xdr:nvCxnSpPr>
      <xdr:spPr bwMode="auto">
        <a:xfrm>
          <a:off x="3721100" y="19564350"/>
          <a:ext cx="977900" cy="0"/>
        </a:xfrm>
        <a:prstGeom prst="straightConnector1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cxnSp>
    <xdr:clientData/>
  </xdr:twoCellAnchor>
  <xdr:twoCellAnchor>
    <xdr:from>
      <xdr:col>6</xdr:col>
      <xdr:colOff>184604</xdr:colOff>
      <xdr:row>106</xdr:row>
      <xdr:rowOff>59872</xdr:rowOff>
    </xdr:from>
    <xdr:to>
      <xdr:col>7</xdr:col>
      <xdr:colOff>48863</xdr:colOff>
      <xdr:row>107</xdr:row>
      <xdr:rowOff>50347</xdr:rowOff>
    </xdr:to>
    <xdr:sp macro="" textlink="">
      <xdr:nvSpPr>
        <xdr:cNvPr id="357" name="Oval 359">
          <a:extLst>
            <a:ext uri="{FF2B5EF4-FFF2-40B4-BE49-F238E27FC236}">
              <a16:creationId xmlns="" xmlns:a16="http://schemas.microsoft.com/office/drawing/2014/main" id="{C13EE8B8-475E-F693-A998-9B6EB6C086C7}"/>
            </a:ext>
          </a:extLst>
        </xdr:cNvPr>
        <xdr:cNvSpPr>
          <a:spLocks noChangeArrowheads="1"/>
        </xdr:cNvSpPr>
      </xdr:nvSpPr>
      <xdr:spPr bwMode="auto">
        <a:xfrm>
          <a:off x="2222954" y="18433597"/>
          <a:ext cx="150009" cy="21907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</a:t>
          </a:r>
        </a:p>
      </xdr:txBody>
    </xdr:sp>
    <xdr:clientData/>
  </xdr:twoCellAnchor>
  <xdr:twoCellAnchor>
    <xdr:from>
      <xdr:col>1</xdr:col>
      <xdr:colOff>228146</xdr:colOff>
      <xdr:row>117</xdr:row>
      <xdr:rowOff>37193</xdr:rowOff>
    </xdr:from>
    <xdr:to>
      <xdr:col>2</xdr:col>
      <xdr:colOff>230444</xdr:colOff>
      <xdr:row>118</xdr:row>
      <xdr:rowOff>9922</xdr:rowOff>
    </xdr:to>
    <xdr:sp macro="" textlink="">
      <xdr:nvSpPr>
        <xdr:cNvPr id="358" name="Oval 371">
          <a:extLst>
            <a:ext uri="{FF2B5EF4-FFF2-40B4-BE49-F238E27FC236}">
              <a16:creationId xmlns="" xmlns:a16="http://schemas.microsoft.com/office/drawing/2014/main" id="{8E298F3C-825A-0327-2518-E98D5EB95A25}"/>
            </a:ext>
          </a:extLst>
        </xdr:cNvPr>
        <xdr:cNvSpPr>
          <a:spLocks noChangeArrowheads="1"/>
        </xdr:cNvSpPr>
      </xdr:nvSpPr>
      <xdr:spPr bwMode="auto">
        <a:xfrm>
          <a:off x="837746" y="20296868"/>
          <a:ext cx="288048" cy="17275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10</a:t>
          </a:r>
        </a:p>
      </xdr:txBody>
    </xdr:sp>
    <xdr:clientData/>
  </xdr:twoCellAnchor>
  <xdr:twoCellAnchor>
    <xdr:from>
      <xdr:col>11</xdr:col>
      <xdr:colOff>1313996</xdr:colOff>
      <xdr:row>112</xdr:row>
      <xdr:rowOff>120196</xdr:rowOff>
    </xdr:from>
    <xdr:to>
      <xdr:col>12</xdr:col>
      <xdr:colOff>104593</xdr:colOff>
      <xdr:row>113</xdr:row>
      <xdr:rowOff>136229</xdr:rowOff>
    </xdr:to>
    <xdr:sp macro="" textlink="">
      <xdr:nvSpPr>
        <xdr:cNvPr id="359" name="Oval 381">
          <a:extLst>
            <a:ext uri="{FF2B5EF4-FFF2-40B4-BE49-F238E27FC236}">
              <a16:creationId xmlns="" xmlns:a16="http://schemas.microsoft.com/office/drawing/2014/main" id="{0B0F87CE-4850-0C31-03CF-8172040EC147}"/>
            </a:ext>
          </a:extLst>
        </xdr:cNvPr>
        <xdr:cNvSpPr>
          <a:spLocks noChangeArrowheads="1"/>
        </xdr:cNvSpPr>
      </xdr:nvSpPr>
      <xdr:spPr bwMode="auto">
        <a:xfrm>
          <a:off x="4628696" y="19570246"/>
          <a:ext cx="162197" cy="1779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4</a:t>
          </a:r>
        </a:p>
      </xdr:txBody>
    </xdr:sp>
    <xdr:clientData/>
  </xdr:twoCellAnchor>
  <xdr:twoCellAnchor>
    <xdr:from>
      <xdr:col>7</xdr:col>
      <xdr:colOff>9525</xdr:colOff>
      <xdr:row>126</xdr:row>
      <xdr:rowOff>57150</xdr:rowOff>
    </xdr:from>
    <xdr:to>
      <xdr:col>11</xdr:col>
      <xdr:colOff>260354</xdr:colOff>
      <xdr:row>127</xdr:row>
      <xdr:rowOff>79451</xdr:rowOff>
    </xdr:to>
    <xdr:sp macro="" textlink="">
      <xdr:nvSpPr>
        <xdr:cNvPr id="360" name="Text Box 382">
          <a:extLst>
            <a:ext uri="{FF2B5EF4-FFF2-40B4-BE49-F238E27FC236}">
              <a16:creationId xmlns="" xmlns:a16="http://schemas.microsoft.com/office/drawing/2014/main" id="{9138BE83-330A-0FA8-8072-271F7E763B4A}"/>
            </a:ext>
          </a:extLst>
        </xdr:cNvPr>
        <xdr:cNvSpPr txBox="1">
          <a:spLocks noChangeArrowheads="1"/>
        </xdr:cNvSpPr>
      </xdr:nvSpPr>
      <xdr:spPr bwMode="auto">
        <a:xfrm>
          <a:off x="2333625" y="21897975"/>
          <a:ext cx="1241429" cy="18422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Utrata południe</a:t>
          </a:r>
        </a:p>
      </xdr:txBody>
    </xdr:sp>
    <xdr:clientData/>
  </xdr:twoCellAnchor>
  <xdr:twoCellAnchor>
    <xdr:from>
      <xdr:col>12</xdr:col>
      <xdr:colOff>225425</xdr:colOff>
      <xdr:row>109</xdr:row>
      <xdr:rowOff>114300</xdr:rowOff>
    </xdr:from>
    <xdr:to>
      <xdr:col>12</xdr:col>
      <xdr:colOff>438355</xdr:colOff>
      <xdr:row>117</xdr:row>
      <xdr:rowOff>114300</xdr:rowOff>
    </xdr:to>
    <xdr:sp macro="" textlink="">
      <xdr:nvSpPr>
        <xdr:cNvPr id="361" name="Text Box 384">
          <a:extLst>
            <a:ext uri="{FF2B5EF4-FFF2-40B4-BE49-F238E27FC236}">
              <a16:creationId xmlns="" xmlns:a16="http://schemas.microsoft.com/office/drawing/2014/main" id="{FDB67B9C-C2E1-48D0-4A79-7C34B5069E63}"/>
            </a:ext>
          </a:extLst>
        </xdr:cNvPr>
        <xdr:cNvSpPr txBox="1">
          <a:spLocks noChangeArrowheads="1"/>
        </xdr:cNvSpPr>
      </xdr:nvSpPr>
      <xdr:spPr bwMode="auto">
        <a:xfrm>
          <a:off x="4911725" y="19078575"/>
          <a:ext cx="212930" cy="1295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Kolejowa  wschód</a:t>
          </a:r>
        </a:p>
      </xdr:txBody>
    </xdr:sp>
    <xdr:clientData/>
  </xdr:twoCellAnchor>
  <xdr:twoCellAnchor>
    <xdr:from>
      <xdr:col>8</xdr:col>
      <xdr:colOff>279400</xdr:colOff>
      <xdr:row>107</xdr:row>
      <xdr:rowOff>101600</xdr:rowOff>
    </xdr:from>
    <xdr:to>
      <xdr:col>8</xdr:col>
      <xdr:colOff>279400</xdr:colOff>
      <xdr:row>112</xdr:row>
      <xdr:rowOff>0</xdr:rowOff>
    </xdr:to>
    <xdr:sp macro="" textlink="">
      <xdr:nvSpPr>
        <xdr:cNvPr id="362" name="Line 388">
          <a:extLst>
            <a:ext uri="{FF2B5EF4-FFF2-40B4-BE49-F238E27FC236}">
              <a16:creationId xmlns="" xmlns:a16="http://schemas.microsoft.com/office/drawing/2014/main" id="{E2E0361F-8114-A042-09F5-A707E657AA9E}"/>
            </a:ext>
          </a:extLst>
        </xdr:cNvPr>
        <xdr:cNvSpPr>
          <a:spLocks noChangeShapeType="1"/>
        </xdr:cNvSpPr>
      </xdr:nvSpPr>
      <xdr:spPr bwMode="auto">
        <a:xfrm flipV="1">
          <a:off x="2889250" y="18703925"/>
          <a:ext cx="0" cy="746125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139700</xdr:colOff>
      <xdr:row>119</xdr:row>
      <xdr:rowOff>95250</xdr:rowOff>
    </xdr:from>
    <xdr:to>
      <xdr:col>8</xdr:col>
      <xdr:colOff>139700</xdr:colOff>
      <xdr:row>124</xdr:row>
      <xdr:rowOff>25400</xdr:rowOff>
    </xdr:to>
    <xdr:sp macro="" textlink="">
      <xdr:nvSpPr>
        <xdr:cNvPr id="363" name="Line 389">
          <a:extLst>
            <a:ext uri="{FF2B5EF4-FFF2-40B4-BE49-F238E27FC236}">
              <a16:creationId xmlns="" xmlns:a16="http://schemas.microsoft.com/office/drawing/2014/main" id="{7BBD60FA-A058-66C0-FD06-D3E60B917B31}"/>
            </a:ext>
          </a:extLst>
        </xdr:cNvPr>
        <xdr:cNvSpPr>
          <a:spLocks noChangeShapeType="1"/>
        </xdr:cNvSpPr>
      </xdr:nvSpPr>
      <xdr:spPr bwMode="auto">
        <a:xfrm flipV="1">
          <a:off x="2749550" y="20716875"/>
          <a:ext cx="0" cy="8255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209550</xdr:colOff>
      <xdr:row>116</xdr:row>
      <xdr:rowOff>25400</xdr:rowOff>
    </xdr:from>
    <xdr:to>
      <xdr:col>12</xdr:col>
      <xdr:colOff>31750</xdr:colOff>
      <xdr:row>116</xdr:row>
      <xdr:rowOff>25400</xdr:rowOff>
    </xdr:to>
    <xdr:sp macro="" textlink="">
      <xdr:nvSpPr>
        <xdr:cNvPr id="364" name="Line 395">
          <a:extLst>
            <a:ext uri="{FF2B5EF4-FFF2-40B4-BE49-F238E27FC236}">
              <a16:creationId xmlns="" xmlns:a16="http://schemas.microsoft.com/office/drawing/2014/main" id="{3E73E8BA-26B8-CC8C-7660-5F7EF46BE165}"/>
            </a:ext>
          </a:extLst>
        </xdr:cNvPr>
        <xdr:cNvSpPr>
          <a:spLocks noChangeShapeType="1"/>
        </xdr:cNvSpPr>
      </xdr:nvSpPr>
      <xdr:spPr bwMode="auto">
        <a:xfrm rot="16200000" flipV="1">
          <a:off x="4121150" y="19526250"/>
          <a:ext cx="0" cy="11938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228600</xdr:colOff>
      <xdr:row>115</xdr:row>
      <xdr:rowOff>0</xdr:rowOff>
    </xdr:from>
    <xdr:to>
      <xdr:col>6</xdr:col>
      <xdr:colOff>0</xdr:colOff>
      <xdr:row>115</xdr:row>
      <xdr:rowOff>0</xdr:rowOff>
    </xdr:to>
    <xdr:sp macro="" textlink="">
      <xdr:nvSpPr>
        <xdr:cNvPr id="365" name="Line 399">
          <a:extLst>
            <a:ext uri="{FF2B5EF4-FFF2-40B4-BE49-F238E27FC236}">
              <a16:creationId xmlns="" xmlns:a16="http://schemas.microsoft.com/office/drawing/2014/main" id="{444C96AE-39FE-68A3-2147-5D7B0885E511}"/>
            </a:ext>
          </a:extLst>
        </xdr:cNvPr>
        <xdr:cNvSpPr>
          <a:spLocks noChangeShapeType="1"/>
        </xdr:cNvSpPr>
      </xdr:nvSpPr>
      <xdr:spPr bwMode="auto">
        <a:xfrm rot="16200000" flipV="1">
          <a:off x="1581150" y="19478625"/>
          <a:ext cx="0" cy="914400"/>
        </a:xfrm>
        <a:prstGeom prst="line">
          <a:avLst/>
        </a:prstGeom>
        <a:noFill/>
        <a:ln w="101600">
          <a:solidFill>
            <a:srgbClr xmlns:mc="http://schemas.openxmlformats.org/markup-compatibility/2006" xmlns:a14="http://schemas.microsoft.com/office/drawing/2010/main" val="C0C0C0" mc:Ignorable="a14" a14:legacySpreadsheetColorIndex="22"/>
          </a:solidFill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38100</xdr:colOff>
      <xdr:row>106</xdr:row>
      <xdr:rowOff>71665</xdr:rowOff>
    </xdr:from>
    <xdr:to>
      <xdr:col>8</xdr:col>
      <xdr:colOff>209079</xdr:colOff>
      <xdr:row>107</xdr:row>
      <xdr:rowOff>55881</xdr:rowOff>
    </xdr:to>
    <xdr:sp macro="" textlink="">
      <xdr:nvSpPr>
        <xdr:cNvPr id="366" name="Oval 405">
          <a:extLst>
            <a:ext uri="{FF2B5EF4-FFF2-40B4-BE49-F238E27FC236}">
              <a16:creationId xmlns="" xmlns:a16="http://schemas.microsoft.com/office/drawing/2014/main" id="{8AE1A06E-DCCB-F0D3-0754-6E719DF2EEF2}"/>
            </a:ext>
          </a:extLst>
        </xdr:cNvPr>
        <xdr:cNvSpPr>
          <a:spLocks noChangeArrowheads="1"/>
        </xdr:cNvSpPr>
      </xdr:nvSpPr>
      <xdr:spPr bwMode="auto">
        <a:xfrm>
          <a:off x="2647950" y="18445390"/>
          <a:ext cx="170979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3</a:t>
          </a:r>
        </a:p>
      </xdr:txBody>
    </xdr:sp>
    <xdr:clientData/>
  </xdr:twoCellAnchor>
  <xdr:twoCellAnchor>
    <xdr:from>
      <xdr:col>7</xdr:col>
      <xdr:colOff>119290</xdr:colOff>
      <xdr:row>106</xdr:row>
      <xdr:rowOff>77107</xdr:rowOff>
    </xdr:from>
    <xdr:to>
      <xdr:col>7</xdr:col>
      <xdr:colOff>279457</xdr:colOff>
      <xdr:row>107</xdr:row>
      <xdr:rowOff>61323</xdr:rowOff>
    </xdr:to>
    <xdr:sp macro="" textlink="">
      <xdr:nvSpPr>
        <xdr:cNvPr id="367" name="Oval 359">
          <a:extLst>
            <a:ext uri="{FF2B5EF4-FFF2-40B4-BE49-F238E27FC236}">
              <a16:creationId xmlns="" xmlns:a16="http://schemas.microsoft.com/office/drawing/2014/main" id="{D2238E65-E020-6BF5-C505-39B4BB6759A1}"/>
            </a:ext>
          </a:extLst>
        </xdr:cNvPr>
        <xdr:cNvSpPr>
          <a:spLocks noChangeArrowheads="1"/>
        </xdr:cNvSpPr>
      </xdr:nvSpPr>
      <xdr:spPr bwMode="auto">
        <a:xfrm>
          <a:off x="2443390" y="18450832"/>
          <a:ext cx="160167" cy="2128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</a:t>
          </a:r>
        </a:p>
      </xdr:txBody>
    </xdr:sp>
    <xdr:clientData/>
  </xdr:twoCellAnchor>
  <xdr:twoCellAnchor>
    <xdr:from>
      <xdr:col>11</xdr:col>
      <xdr:colOff>1313088</xdr:colOff>
      <xdr:row>113</xdr:row>
      <xdr:rowOff>136526</xdr:rowOff>
    </xdr:from>
    <xdr:to>
      <xdr:col>12</xdr:col>
      <xdr:colOff>103685</xdr:colOff>
      <xdr:row>114</xdr:row>
      <xdr:rowOff>152317</xdr:rowOff>
    </xdr:to>
    <xdr:sp macro="" textlink="">
      <xdr:nvSpPr>
        <xdr:cNvPr id="368" name="Oval 381">
          <a:extLst>
            <a:ext uri="{FF2B5EF4-FFF2-40B4-BE49-F238E27FC236}">
              <a16:creationId xmlns="" xmlns:a16="http://schemas.microsoft.com/office/drawing/2014/main" id="{64FD3E0F-91CF-766B-8EB2-9578FCF7767C}"/>
            </a:ext>
          </a:extLst>
        </xdr:cNvPr>
        <xdr:cNvSpPr>
          <a:spLocks noChangeArrowheads="1"/>
        </xdr:cNvSpPr>
      </xdr:nvSpPr>
      <xdr:spPr bwMode="auto">
        <a:xfrm>
          <a:off x="4627788" y="19748501"/>
          <a:ext cx="162197" cy="17771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5</a:t>
          </a:r>
        </a:p>
      </xdr:txBody>
    </xdr:sp>
    <xdr:clientData/>
  </xdr:twoCellAnchor>
  <xdr:twoCellAnchor>
    <xdr:from>
      <xdr:col>11</xdr:col>
      <xdr:colOff>1318531</xdr:colOff>
      <xdr:row>115</xdr:row>
      <xdr:rowOff>1361</xdr:rowOff>
    </xdr:from>
    <xdr:to>
      <xdr:col>12</xdr:col>
      <xdr:colOff>109128</xdr:colOff>
      <xdr:row>116</xdr:row>
      <xdr:rowOff>10886</xdr:rowOff>
    </xdr:to>
    <xdr:sp macro="" textlink="">
      <xdr:nvSpPr>
        <xdr:cNvPr id="369" name="Oval 381">
          <a:extLst>
            <a:ext uri="{FF2B5EF4-FFF2-40B4-BE49-F238E27FC236}">
              <a16:creationId xmlns="" xmlns:a16="http://schemas.microsoft.com/office/drawing/2014/main" id="{222B4A7C-F9F5-BFE5-431D-0BEB3EC5680F}"/>
            </a:ext>
          </a:extLst>
        </xdr:cNvPr>
        <xdr:cNvSpPr>
          <a:spLocks noChangeArrowheads="1"/>
        </xdr:cNvSpPr>
      </xdr:nvSpPr>
      <xdr:spPr bwMode="auto">
        <a:xfrm>
          <a:off x="4633231" y="19937186"/>
          <a:ext cx="162197" cy="171450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6</a:t>
          </a:r>
        </a:p>
      </xdr:txBody>
    </xdr:sp>
    <xdr:clientData/>
  </xdr:twoCellAnchor>
  <xdr:twoCellAnchor>
    <xdr:from>
      <xdr:col>10</xdr:col>
      <xdr:colOff>86633</xdr:colOff>
      <xdr:row>124</xdr:row>
      <xdr:rowOff>87087</xdr:rowOff>
    </xdr:from>
    <xdr:to>
      <xdr:col>11</xdr:col>
      <xdr:colOff>60083</xdr:colOff>
      <xdr:row>125</xdr:row>
      <xdr:rowOff>136720</xdr:rowOff>
    </xdr:to>
    <xdr:sp macro="" textlink="">
      <xdr:nvSpPr>
        <xdr:cNvPr id="370" name="Oval 359">
          <a:extLst>
            <a:ext uri="{FF2B5EF4-FFF2-40B4-BE49-F238E27FC236}">
              <a16:creationId xmlns="" xmlns:a16="http://schemas.microsoft.com/office/drawing/2014/main" id="{5595A0D7-1F0D-2F47-1939-983C02EC3EE4}"/>
            </a:ext>
          </a:extLst>
        </xdr:cNvPr>
        <xdr:cNvSpPr>
          <a:spLocks noChangeArrowheads="1"/>
        </xdr:cNvSpPr>
      </xdr:nvSpPr>
      <xdr:spPr bwMode="auto">
        <a:xfrm>
          <a:off x="3220358" y="21604062"/>
          <a:ext cx="154425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7</a:t>
          </a:r>
        </a:p>
      </xdr:txBody>
    </xdr:sp>
    <xdr:clientData/>
  </xdr:twoCellAnchor>
  <xdr:twoCellAnchor>
    <xdr:from>
      <xdr:col>9</xdr:col>
      <xdr:colOff>135618</xdr:colOff>
      <xdr:row>124</xdr:row>
      <xdr:rowOff>87087</xdr:rowOff>
    </xdr:from>
    <xdr:to>
      <xdr:col>10</xdr:col>
      <xdr:colOff>37908</xdr:colOff>
      <xdr:row>125</xdr:row>
      <xdr:rowOff>136720</xdr:rowOff>
    </xdr:to>
    <xdr:sp macro="" textlink="">
      <xdr:nvSpPr>
        <xdr:cNvPr id="371" name="Oval 359">
          <a:extLst>
            <a:ext uri="{FF2B5EF4-FFF2-40B4-BE49-F238E27FC236}">
              <a16:creationId xmlns="" xmlns:a16="http://schemas.microsoft.com/office/drawing/2014/main" id="{5DF9C00E-3013-B753-CF3B-C5084896A030}"/>
            </a:ext>
          </a:extLst>
        </xdr:cNvPr>
        <xdr:cNvSpPr>
          <a:spLocks noChangeArrowheads="1"/>
        </xdr:cNvSpPr>
      </xdr:nvSpPr>
      <xdr:spPr bwMode="auto">
        <a:xfrm>
          <a:off x="3021693" y="21604062"/>
          <a:ext cx="149940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8</a:t>
          </a:r>
        </a:p>
      </xdr:txBody>
    </xdr:sp>
    <xdr:clientData/>
  </xdr:twoCellAnchor>
  <xdr:twoCellAnchor>
    <xdr:from>
      <xdr:col>8</xdr:col>
      <xdr:colOff>207283</xdr:colOff>
      <xdr:row>124</xdr:row>
      <xdr:rowOff>87087</xdr:rowOff>
    </xdr:from>
    <xdr:to>
      <xdr:col>9</xdr:col>
      <xdr:colOff>82631</xdr:colOff>
      <xdr:row>125</xdr:row>
      <xdr:rowOff>136720</xdr:rowOff>
    </xdr:to>
    <xdr:sp macro="" textlink="">
      <xdr:nvSpPr>
        <xdr:cNvPr id="372" name="Oval 359">
          <a:extLst>
            <a:ext uri="{FF2B5EF4-FFF2-40B4-BE49-F238E27FC236}">
              <a16:creationId xmlns="" xmlns:a16="http://schemas.microsoft.com/office/drawing/2014/main" id="{CFD7194B-AFB0-5BEF-DC71-8D4A4F87353F}"/>
            </a:ext>
          </a:extLst>
        </xdr:cNvPr>
        <xdr:cNvSpPr>
          <a:spLocks noChangeArrowheads="1"/>
        </xdr:cNvSpPr>
      </xdr:nvSpPr>
      <xdr:spPr bwMode="auto">
        <a:xfrm>
          <a:off x="2817133" y="21604062"/>
          <a:ext cx="151573" cy="21155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9</a:t>
          </a:r>
        </a:p>
      </xdr:txBody>
    </xdr:sp>
    <xdr:clientData/>
  </xdr:twoCellAnchor>
  <xdr:twoCellAnchor>
    <xdr:from>
      <xdr:col>1</xdr:col>
      <xdr:colOff>222703</xdr:colOff>
      <xdr:row>116</xdr:row>
      <xdr:rowOff>38099</xdr:rowOff>
    </xdr:from>
    <xdr:to>
      <xdr:col>2</xdr:col>
      <xdr:colOff>218621</xdr:colOff>
      <xdr:row>117</xdr:row>
      <xdr:rowOff>42182</xdr:rowOff>
    </xdr:to>
    <xdr:sp macro="" textlink="">
      <xdr:nvSpPr>
        <xdr:cNvPr id="373" name="Oval 371">
          <a:extLst>
            <a:ext uri="{FF2B5EF4-FFF2-40B4-BE49-F238E27FC236}">
              <a16:creationId xmlns="" xmlns:a16="http://schemas.microsoft.com/office/drawing/2014/main" id="{332A52AD-291D-68A7-6544-F0F8F8DE70D4}"/>
            </a:ext>
          </a:extLst>
        </xdr:cNvPr>
        <xdr:cNvSpPr>
          <a:spLocks noChangeArrowheads="1"/>
        </xdr:cNvSpPr>
      </xdr:nvSpPr>
      <xdr:spPr bwMode="auto">
        <a:xfrm>
          <a:off x="832303" y="20135849"/>
          <a:ext cx="281668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11</a:t>
          </a:r>
        </a:p>
      </xdr:txBody>
    </xdr:sp>
    <xdr:clientData/>
  </xdr:twoCellAnchor>
  <xdr:twoCellAnchor>
    <xdr:from>
      <xdr:col>1</xdr:col>
      <xdr:colOff>218621</xdr:colOff>
      <xdr:row>115</xdr:row>
      <xdr:rowOff>32656</xdr:rowOff>
    </xdr:from>
    <xdr:to>
      <xdr:col>2</xdr:col>
      <xdr:colOff>214539</xdr:colOff>
      <xdr:row>116</xdr:row>
      <xdr:rowOff>36738</xdr:rowOff>
    </xdr:to>
    <xdr:sp macro="" textlink="">
      <xdr:nvSpPr>
        <xdr:cNvPr id="374" name="Oval 371">
          <a:extLst>
            <a:ext uri="{FF2B5EF4-FFF2-40B4-BE49-F238E27FC236}">
              <a16:creationId xmlns="" xmlns:a16="http://schemas.microsoft.com/office/drawing/2014/main" id="{98388492-35FE-17ED-54EF-BA867C51689C}"/>
            </a:ext>
          </a:extLst>
        </xdr:cNvPr>
        <xdr:cNvSpPr>
          <a:spLocks noChangeArrowheads="1"/>
        </xdr:cNvSpPr>
      </xdr:nvSpPr>
      <xdr:spPr bwMode="auto">
        <a:xfrm>
          <a:off x="828221" y="19968481"/>
          <a:ext cx="281668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12</a:t>
          </a:r>
        </a:p>
      </xdr:txBody>
    </xdr:sp>
    <xdr:clientData/>
  </xdr:twoCellAnchor>
  <xdr:twoCellAnchor>
    <xdr:from>
      <xdr:col>4</xdr:col>
      <xdr:colOff>246744</xdr:colOff>
      <xdr:row>109</xdr:row>
      <xdr:rowOff>76199</xdr:rowOff>
    </xdr:from>
    <xdr:to>
      <xdr:col>5</xdr:col>
      <xdr:colOff>242661</xdr:colOff>
      <xdr:row>110</xdr:row>
      <xdr:rowOff>80282</xdr:rowOff>
    </xdr:to>
    <xdr:sp macro="" textlink="">
      <xdr:nvSpPr>
        <xdr:cNvPr id="375" name="Oval 371">
          <a:extLst>
            <a:ext uri="{FF2B5EF4-FFF2-40B4-BE49-F238E27FC236}">
              <a16:creationId xmlns="" xmlns:a16="http://schemas.microsoft.com/office/drawing/2014/main" id="{D4C4DA1E-5D23-BC0A-F5F0-361568333AC4}"/>
            </a:ext>
          </a:extLst>
        </xdr:cNvPr>
        <xdr:cNvSpPr>
          <a:spLocks noChangeArrowheads="1"/>
        </xdr:cNvSpPr>
      </xdr:nvSpPr>
      <xdr:spPr bwMode="auto">
        <a:xfrm>
          <a:off x="1713594" y="19040474"/>
          <a:ext cx="281667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13</a:t>
          </a:r>
        </a:p>
      </xdr:txBody>
    </xdr:sp>
    <xdr:clientData/>
  </xdr:twoCellAnchor>
  <xdr:twoCellAnchor>
    <xdr:from>
      <xdr:col>11</xdr:col>
      <xdr:colOff>208644</xdr:colOff>
      <xdr:row>109</xdr:row>
      <xdr:rowOff>32656</xdr:rowOff>
    </xdr:from>
    <xdr:to>
      <xdr:col>11</xdr:col>
      <xdr:colOff>505960</xdr:colOff>
      <xdr:row>110</xdr:row>
      <xdr:rowOff>36739</xdr:rowOff>
    </xdr:to>
    <xdr:sp macro="" textlink="">
      <xdr:nvSpPr>
        <xdr:cNvPr id="376" name="Oval 371">
          <a:extLst>
            <a:ext uri="{FF2B5EF4-FFF2-40B4-BE49-F238E27FC236}">
              <a16:creationId xmlns="" xmlns:a16="http://schemas.microsoft.com/office/drawing/2014/main" id="{24019D8C-F1B8-6A17-6408-3331E06EE6E8}"/>
            </a:ext>
          </a:extLst>
        </xdr:cNvPr>
        <xdr:cNvSpPr>
          <a:spLocks noChangeArrowheads="1"/>
        </xdr:cNvSpPr>
      </xdr:nvSpPr>
      <xdr:spPr bwMode="auto">
        <a:xfrm>
          <a:off x="3523344" y="18996931"/>
          <a:ext cx="297316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14</a:t>
          </a:r>
        </a:p>
      </xdr:txBody>
    </xdr:sp>
    <xdr:clientData/>
  </xdr:twoCellAnchor>
  <xdr:twoCellAnchor>
    <xdr:from>
      <xdr:col>11</xdr:col>
      <xdr:colOff>421822</xdr:colOff>
      <xdr:row>110</xdr:row>
      <xdr:rowOff>58964</xdr:rowOff>
    </xdr:from>
    <xdr:to>
      <xdr:col>11</xdr:col>
      <xdr:colOff>718851</xdr:colOff>
      <xdr:row>111</xdr:row>
      <xdr:rowOff>63046</xdr:rowOff>
    </xdr:to>
    <xdr:sp macro="" textlink="">
      <xdr:nvSpPr>
        <xdr:cNvPr id="377" name="Oval 371">
          <a:extLst>
            <a:ext uri="{FF2B5EF4-FFF2-40B4-BE49-F238E27FC236}">
              <a16:creationId xmlns="" xmlns:a16="http://schemas.microsoft.com/office/drawing/2014/main" id="{06AC7F04-2E60-335A-741B-579D0C8CB140}"/>
            </a:ext>
          </a:extLst>
        </xdr:cNvPr>
        <xdr:cNvSpPr>
          <a:spLocks noChangeArrowheads="1"/>
        </xdr:cNvSpPr>
      </xdr:nvSpPr>
      <xdr:spPr bwMode="auto">
        <a:xfrm>
          <a:off x="3736522" y="19185164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15</a:t>
          </a:r>
        </a:p>
      </xdr:txBody>
    </xdr:sp>
    <xdr:clientData/>
  </xdr:twoCellAnchor>
  <xdr:twoCellAnchor>
    <xdr:from>
      <xdr:col>11</xdr:col>
      <xdr:colOff>438150</xdr:colOff>
      <xdr:row>118</xdr:row>
      <xdr:rowOff>87085</xdr:rowOff>
    </xdr:from>
    <xdr:to>
      <xdr:col>11</xdr:col>
      <xdr:colOff>735179</xdr:colOff>
      <xdr:row>119</xdr:row>
      <xdr:rowOff>91167</xdr:rowOff>
    </xdr:to>
    <xdr:sp macro="" textlink="">
      <xdr:nvSpPr>
        <xdr:cNvPr id="378" name="Oval 371">
          <a:extLst>
            <a:ext uri="{FF2B5EF4-FFF2-40B4-BE49-F238E27FC236}">
              <a16:creationId xmlns="" xmlns:a16="http://schemas.microsoft.com/office/drawing/2014/main" id="{87B00966-AF93-A5E6-C7CE-6033890C4E3B}"/>
            </a:ext>
          </a:extLst>
        </xdr:cNvPr>
        <xdr:cNvSpPr>
          <a:spLocks noChangeArrowheads="1"/>
        </xdr:cNvSpPr>
      </xdr:nvSpPr>
      <xdr:spPr bwMode="auto">
        <a:xfrm>
          <a:off x="3752850" y="20546785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16</a:t>
          </a:r>
        </a:p>
      </xdr:txBody>
    </xdr:sp>
    <xdr:clientData/>
  </xdr:twoCellAnchor>
  <xdr:twoCellAnchor>
    <xdr:from>
      <xdr:col>11</xdr:col>
      <xdr:colOff>318407</xdr:colOff>
      <xdr:row>120</xdr:row>
      <xdr:rowOff>59872</xdr:rowOff>
    </xdr:from>
    <xdr:to>
      <xdr:col>11</xdr:col>
      <xdr:colOff>615436</xdr:colOff>
      <xdr:row>121</xdr:row>
      <xdr:rowOff>63954</xdr:rowOff>
    </xdr:to>
    <xdr:sp macro="" textlink="">
      <xdr:nvSpPr>
        <xdr:cNvPr id="379" name="Oval 371">
          <a:extLst>
            <a:ext uri="{FF2B5EF4-FFF2-40B4-BE49-F238E27FC236}">
              <a16:creationId xmlns="" xmlns:a16="http://schemas.microsoft.com/office/drawing/2014/main" id="{E9A7A24B-B9FA-0A69-9CB5-A6836FEAC530}"/>
            </a:ext>
          </a:extLst>
        </xdr:cNvPr>
        <xdr:cNvSpPr>
          <a:spLocks noChangeArrowheads="1"/>
        </xdr:cNvSpPr>
      </xdr:nvSpPr>
      <xdr:spPr bwMode="auto">
        <a:xfrm>
          <a:off x="3633107" y="20843422"/>
          <a:ext cx="297029" cy="16600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17</a:t>
          </a:r>
        </a:p>
      </xdr:txBody>
    </xdr:sp>
    <xdr:clientData/>
  </xdr:twoCellAnchor>
  <xdr:twoCellAnchor>
    <xdr:from>
      <xdr:col>5</xdr:col>
      <xdr:colOff>103413</xdr:colOff>
      <xdr:row>120</xdr:row>
      <xdr:rowOff>135165</xdr:rowOff>
    </xdr:from>
    <xdr:to>
      <xdr:col>6</xdr:col>
      <xdr:colOff>105852</xdr:colOff>
      <xdr:row>121</xdr:row>
      <xdr:rowOff>145797</xdr:rowOff>
    </xdr:to>
    <xdr:sp macro="" textlink="">
      <xdr:nvSpPr>
        <xdr:cNvPr id="380" name="Oval 371">
          <a:extLst>
            <a:ext uri="{FF2B5EF4-FFF2-40B4-BE49-F238E27FC236}">
              <a16:creationId xmlns="" xmlns:a16="http://schemas.microsoft.com/office/drawing/2014/main" id="{DE4BB00A-5936-D304-C6AA-7DC318A43F0E}"/>
            </a:ext>
          </a:extLst>
        </xdr:cNvPr>
        <xdr:cNvSpPr>
          <a:spLocks noChangeArrowheads="1"/>
        </xdr:cNvSpPr>
      </xdr:nvSpPr>
      <xdr:spPr bwMode="auto">
        <a:xfrm>
          <a:off x="1856013" y="20918715"/>
          <a:ext cx="288189" cy="172557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18</a:t>
          </a:r>
        </a:p>
      </xdr:txBody>
    </xdr:sp>
    <xdr:clientData/>
  </xdr:twoCellAnchor>
  <xdr:twoCellAnchor>
    <xdr:from>
      <xdr:col>4</xdr:col>
      <xdr:colOff>54428</xdr:colOff>
      <xdr:row>119</xdr:row>
      <xdr:rowOff>97064</xdr:rowOff>
    </xdr:from>
    <xdr:to>
      <xdr:col>5</xdr:col>
      <xdr:colOff>50345</xdr:colOff>
      <xdr:row>120</xdr:row>
      <xdr:rowOff>101147</xdr:rowOff>
    </xdr:to>
    <xdr:sp macro="" textlink="">
      <xdr:nvSpPr>
        <xdr:cNvPr id="381" name="Oval 371">
          <a:extLst>
            <a:ext uri="{FF2B5EF4-FFF2-40B4-BE49-F238E27FC236}">
              <a16:creationId xmlns="" xmlns:a16="http://schemas.microsoft.com/office/drawing/2014/main" id="{7AC99120-3BF7-294D-FFA9-DCBF63A6340A}"/>
            </a:ext>
          </a:extLst>
        </xdr:cNvPr>
        <xdr:cNvSpPr>
          <a:spLocks noChangeArrowheads="1"/>
        </xdr:cNvSpPr>
      </xdr:nvSpPr>
      <xdr:spPr bwMode="auto">
        <a:xfrm>
          <a:off x="1521278" y="20718689"/>
          <a:ext cx="281667" cy="166008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19</a:t>
          </a:r>
        </a:p>
      </xdr:txBody>
    </xdr:sp>
    <xdr:clientData/>
  </xdr:twoCellAnchor>
  <xdr:twoCellAnchor>
    <xdr:from>
      <xdr:col>4</xdr:col>
      <xdr:colOff>136978</xdr:colOff>
      <xdr:row>111</xdr:row>
      <xdr:rowOff>42636</xdr:rowOff>
    </xdr:from>
    <xdr:to>
      <xdr:col>5</xdr:col>
      <xdr:colOff>126374</xdr:colOff>
      <xdr:row>112</xdr:row>
      <xdr:rowOff>53016</xdr:rowOff>
    </xdr:to>
    <xdr:sp macro="" textlink="">
      <xdr:nvSpPr>
        <xdr:cNvPr id="382" name="Oval 371">
          <a:extLst>
            <a:ext uri="{FF2B5EF4-FFF2-40B4-BE49-F238E27FC236}">
              <a16:creationId xmlns="" xmlns:a16="http://schemas.microsoft.com/office/drawing/2014/main" id="{DF178BEC-28E4-7483-F999-FF5723A52263}"/>
            </a:ext>
          </a:extLst>
        </xdr:cNvPr>
        <xdr:cNvSpPr>
          <a:spLocks noChangeArrowheads="1"/>
        </xdr:cNvSpPr>
      </xdr:nvSpPr>
      <xdr:spPr bwMode="auto">
        <a:xfrm>
          <a:off x="1603828" y="19330761"/>
          <a:ext cx="275146" cy="17230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20</a:t>
          </a:r>
        </a:p>
      </xdr:txBody>
    </xdr:sp>
    <xdr:clientData/>
  </xdr:twoCellAnchor>
  <xdr:twoCellAnchor>
    <xdr:from>
      <xdr:col>8</xdr:col>
      <xdr:colOff>69850</xdr:colOff>
      <xdr:row>107</xdr:row>
      <xdr:rowOff>120650</xdr:rowOff>
    </xdr:from>
    <xdr:to>
      <xdr:col>8</xdr:col>
      <xdr:colOff>190500</xdr:colOff>
      <xdr:row>109</xdr:row>
      <xdr:rowOff>101600</xdr:rowOff>
    </xdr:to>
    <xdr:grpSp>
      <xdr:nvGrpSpPr>
        <xdr:cNvPr id="383" name="Group 416">
          <a:extLst>
            <a:ext uri="{FF2B5EF4-FFF2-40B4-BE49-F238E27FC236}">
              <a16:creationId xmlns="" xmlns:a16="http://schemas.microsoft.com/office/drawing/2014/main" id="{B866B765-AE0E-35C8-82FE-A5988FF49D50}"/>
            </a:ext>
          </a:extLst>
        </xdr:cNvPr>
        <xdr:cNvGrpSpPr>
          <a:grpSpLocks/>
        </xdr:cNvGrpSpPr>
      </xdr:nvGrpSpPr>
      <xdr:grpSpPr bwMode="auto">
        <a:xfrm flipV="1">
          <a:off x="2874391" y="18021173"/>
          <a:ext cx="129413" cy="330708"/>
          <a:chOff x="296" y="389"/>
          <a:chExt cx="12" cy="36"/>
        </a:xfrm>
      </xdr:grpSpPr>
      <xdr:sp macro="" textlink="">
        <xdr:nvSpPr>
          <xdr:cNvPr id="384" name="Line 417">
            <a:extLst>
              <a:ext uri="{FF2B5EF4-FFF2-40B4-BE49-F238E27FC236}">
                <a16:creationId xmlns="" xmlns:a16="http://schemas.microsoft.com/office/drawing/2014/main" id="{30CABE84-19C9-65D8-C1AD-2D5DBC57B765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85" name="Line 418">
            <a:extLst>
              <a:ext uri="{FF2B5EF4-FFF2-40B4-BE49-F238E27FC236}">
                <a16:creationId xmlns="" xmlns:a16="http://schemas.microsoft.com/office/drawing/2014/main" id="{BD4AED46-C44C-8089-F894-1824CE23A1C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57150</xdr:colOff>
      <xdr:row>107</xdr:row>
      <xdr:rowOff>120650</xdr:rowOff>
    </xdr:from>
    <xdr:to>
      <xdr:col>7</xdr:col>
      <xdr:colOff>177800</xdr:colOff>
      <xdr:row>109</xdr:row>
      <xdr:rowOff>101600</xdr:rowOff>
    </xdr:to>
    <xdr:grpSp>
      <xdr:nvGrpSpPr>
        <xdr:cNvPr id="386" name="Group 324">
          <a:extLst>
            <a:ext uri="{FF2B5EF4-FFF2-40B4-BE49-F238E27FC236}">
              <a16:creationId xmlns="" xmlns:a16="http://schemas.microsoft.com/office/drawing/2014/main" id="{7DABF111-D927-DCC2-1FC7-1248CE5E7E26}"/>
            </a:ext>
          </a:extLst>
        </xdr:cNvPr>
        <xdr:cNvGrpSpPr>
          <a:grpSpLocks/>
        </xdr:cNvGrpSpPr>
      </xdr:nvGrpSpPr>
      <xdr:grpSpPr bwMode="auto">
        <a:xfrm flipV="1">
          <a:off x="2554224" y="18021173"/>
          <a:ext cx="130937" cy="330708"/>
          <a:chOff x="296" y="389"/>
          <a:chExt cx="12" cy="36"/>
        </a:xfrm>
      </xdr:grpSpPr>
      <xdr:sp macro="" textlink="">
        <xdr:nvSpPr>
          <xdr:cNvPr id="387" name="Line 325">
            <a:extLst>
              <a:ext uri="{FF2B5EF4-FFF2-40B4-BE49-F238E27FC236}">
                <a16:creationId xmlns="" xmlns:a16="http://schemas.microsoft.com/office/drawing/2014/main" id="{435F98CC-CCE2-4147-3CF0-1DC66C7CD0B9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88" name="Line 326">
            <a:extLst>
              <a:ext uri="{FF2B5EF4-FFF2-40B4-BE49-F238E27FC236}">
                <a16:creationId xmlns="" xmlns:a16="http://schemas.microsoft.com/office/drawing/2014/main" id="{FC5AFEEC-1619-B967-0BF9-342202588177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7</xdr:col>
      <xdr:colOff>215900</xdr:colOff>
      <xdr:row>107</xdr:row>
      <xdr:rowOff>120650</xdr:rowOff>
    </xdr:from>
    <xdr:to>
      <xdr:col>8</xdr:col>
      <xdr:colOff>38100</xdr:colOff>
      <xdr:row>109</xdr:row>
      <xdr:rowOff>101600</xdr:rowOff>
    </xdr:to>
    <xdr:grpSp>
      <xdr:nvGrpSpPr>
        <xdr:cNvPr id="389" name="Group 327">
          <a:extLst>
            <a:ext uri="{FF2B5EF4-FFF2-40B4-BE49-F238E27FC236}">
              <a16:creationId xmlns="" xmlns:a16="http://schemas.microsoft.com/office/drawing/2014/main" id="{8628AE61-20E3-473A-51DE-3B1450C779AF}"/>
            </a:ext>
          </a:extLst>
        </xdr:cNvPr>
        <xdr:cNvGrpSpPr>
          <a:grpSpLocks/>
        </xdr:cNvGrpSpPr>
      </xdr:nvGrpSpPr>
      <xdr:grpSpPr bwMode="auto">
        <a:xfrm flipV="1">
          <a:off x="2724785" y="18021173"/>
          <a:ext cx="115951" cy="330708"/>
          <a:chOff x="296" y="389"/>
          <a:chExt cx="12" cy="36"/>
        </a:xfrm>
      </xdr:grpSpPr>
      <xdr:sp macro="" textlink="">
        <xdr:nvSpPr>
          <xdr:cNvPr id="390" name="Line 328">
            <a:extLst>
              <a:ext uri="{FF2B5EF4-FFF2-40B4-BE49-F238E27FC236}">
                <a16:creationId xmlns="" xmlns:a16="http://schemas.microsoft.com/office/drawing/2014/main" id="{1B9DC924-FF0F-12B5-D9C0-495C3177DB9A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91" name="Line 329">
            <a:extLst>
              <a:ext uri="{FF2B5EF4-FFF2-40B4-BE49-F238E27FC236}">
                <a16:creationId xmlns="" xmlns:a16="http://schemas.microsoft.com/office/drawing/2014/main" id="{6C93F8DC-71E4-1619-D77C-70A6E6D13C14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215900</xdr:colOff>
      <xdr:row>107</xdr:row>
      <xdr:rowOff>120650</xdr:rowOff>
    </xdr:from>
    <xdr:to>
      <xdr:col>7</xdr:col>
      <xdr:colOff>31750</xdr:colOff>
      <xdr:row>109</xdr:row>
      <xdr:rowOff>101600</xdr:rowOff>
    </xdr:to>
    <xdr:grpSp>
      <xdr:nvGrpSpPr>
        <xdr:cNvPr id="392" name="Group 324">
          <a:extLst>
            <a:ext uri="{FF2B5EF4-FFF2-40B4-BE49-F238E27FC236}">
              <a16:creationId xmlns="" xmlns:a16="http://schemas.microsoft.com/office/drawing/2014/main" id="{0343F212-99DB-F29E-C92C-6BAA1024D334}"/>
            </a:ext>
          </a:extLst>
        </xdr:cNvPr>
        <xdr:cNvGrpSpPr>
          <a:grpSpLocks/>
        </xdr:cNvGrpSpPr>
      </xdr:nvGrpSpPr>
      <xdr:grpSpPr bwMode="auto">
        <a:xfrm flipV="1">
          <a:off x="2418461" y="18021173"/>
          <a:ext cx="108458" cy="330708"/>
          <a:chOff x="296" y="389"/>
          <a:chExt cx="12" cy="36"/>
        </a:xfrm>
      </xdr:grpSpPr>
      <xdr:sp macro="" textlink="">
        <xdr:nvSpPr>
          <xdr:cNvPr id="393" name="Line 325">
            <a:extLst>
              <a:ext uri="{FF2B5EF4-FFF2-40B4-BE49-F238E27FC236}">
                <a16:creationId xmlns="" xmlns:a16="http://schemas.microsoft.com/office/drawing/2014/main" id="{83ADCCA2-C8DE-342A-A673-C9E80D582C58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94" name="Line 326">
            <a:extLst>
              <a:ext uri="{FF2B5EF4-FFF2-40B4-BE49-F238E27FC236}">
                <a16:creationId xmlns="" xmlns:a16="http://schemas.microsoft.com/office/drawing/2014/main" id="{252F1976-E11A-B14B-D6C8-9CB00C54222E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8</xdr:col>
      <xdr:colOff>222250</xdr:colOff>
      <xdr:row>121</xdr:row>
      <xdr:rowOff>165100</xdr:rowOff>
    </xdr:from>
    <xdr:to>
      <xdr:col>9</xdr:col>
      <xdr:colOff>50800</xdr:colOff>
      <xdr:row>124</xdr:row>
      <xdr:rowOff>19050</xdr:rowOff>
    </xdr:to>
    <xdr:grpSp>
      <xdr:nvGrpSpPr>
        <xdr:cNvPr id="395" name="Group 402">
          <a:extLst>
            <a:ext uri="{FF2B5EF4-FFF2-40B4-BE49-F238E27FC236}">
              <a16:creationId xmlns="" xmlns:a16="http://schemas.microsoft.com/office/drawing/2014/main" id="{A0477208-91A5-E060-423B-25DF003F93EC}"/>
            </a:ext>
          </a:extLst>
        </xdr:cNvPr>
        <xdr:cNvGrpSpPr>
          <a:grpSpLocks/>
        </xdr:cNvGrpSpPr>
      </xdr:nvGrpSpPr>
      <xdr:grpSpPr bwMode="auto">
        <a:xfrm>
          <a:off x="3037459" y="20316571"/>
          <a:ext cx="114300" cy="411353"/>
          <a:chOff x="296" y="389"/>
          <a:chExt cx="12" cy="36"/>
        </a:xfrm>
      </xdr:grpSpPr>
      <xdr:sp macro="" textlink="">
        <xdr:nvSpPr>
          <xdr:cNvPr id="396" name="Line 403">
            <a:extLst>
              <a:ext uri="{FF2B5EF4-FFF2-40B4-BE49-F238E27FC236}">
                <a16:creationId xmlns="" xmlns:a16="http://schemas.microsoft.com/office/drawing/2014/main" id="{C3AE8250-54D5-E519-EC5E-9FF49AB9060B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397" name="Line 404">
            <a:extLst>
              <a:ext uri="{FF2B5EF4-FFF2-40B4-BE49-F238E27FC236}">
                <a16:creationId xmlns="" xmlns:a16="http://schemas.microsoft.com/office/drawing/2014/main" id="{E7B7BFFD-C904-5E8B-79C1-A439CEED924D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82550</xdr:colOff>
      <xdr:row>121</xdr:row>
      <xdr:rowOff>165100</xdr:rowOff>
    </xdr:from>
    <xdr:to>
      <xdr:col>9</xdr:col>
      <xdr:colOff>203200</xdr:colOff>
      <xdr:row>124</xdr:row>
      <xdr:rowOff>19050</xdr:rowOff>
    </xdr:to>
    <xdr:grpSp>
      <xdr:nvGrpSpPr>
        <xdr:cNvPr id="398" name="Group 407">
          <a:extLst>
            <a:ext uri="{FF2B5EF4-FFF2-40B4-BE49-F238E27FC236}">
              <a16:creationId xmlns="" xmlns:a16="http://schemas.microsoft.com/office/drawing/2014/main" id="{C62FDA48-90F5-551B-C32C-1A2B513780F2}"/>
            </a:ext>
          </a:extLst>
        </xdr:cNvPr>
        <xdr:cNvGrpSpPr>
          <a:grpSpLocks/>
        </xdr:cNvGrpSpPr>
      </xdr:nvGrpSpPr>
      <xdr:grpSpPr bwMode="auto">
        <a:xfrm>
          <a:off x="3185033" y="20316571"/>
          <a:ext cx="129794" cy="411353"/>
          <a:chOff x="296" y="389"/>
          <a:chExt cx="12" cy="36"/>
        </a:xfrm>
      </xdr:grpSpPr>
      <xdr:sp macro="" textlink="">
        <xdr:nvSpPr>
          <xdr:cNvPr id="399" name="Line 408">
            <a:extLst>
              <a:ext uri="{FF2B5EF4-FFF2-40B4-BE49-F238E27FC236}">
                <a16:creationId xmlns="" xmlns:a16="http://schemas.microsoft.com/office/drawing/2014/main" id="{F158C822-1D26-2D63-5436-52280D2C3C36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0" name="Line 409">
            <a:extLst>
              <a:ext uri="{FF2B5EF4-FFF2-40B4-BE49-F238E27FC236}">
                <a16:creationId xmlns="" xmlns:a16="http://schemas.microsoft.com/office/drawing/2014/main" id="{7EE2B3D4-BDF3-BAE2-BC24-3D7344B5BCA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9</xdr:col>
      <xdr:colOff>222250</xdr:colOff>
      <xdr:row>121</xdr:row>
      <xdr:rowOff>165100</xdr:rowOff>
    </xdr:from>
    <xdr:to>
      <xdr:col>10</xdr:col>
      <xdr:colOff>82550</xdr:colOff>
      <xdr:row>124</xdr:row>
      <xdr:rowOff>19050</xdr:rowOff>
    </xdr:to>
    <xdr:grpSp>
      <xdr:nvGrpSpPr>
        <xdr:cNvPr id="401" name="Group 410">
          <a:extLst>
            <a:ext uri="{FF2B5EF4-FFF2-40B4-BE49-F238E27FC236}">
              <a16:creationId xmlns="" xmlns:a16="http://schemas.microsoft.com/office/drawing/2014/main" id="{3D20BDF5-2132-B284-C284-D9B1B4E86464}"/>
            </a:ext>
          </a:extLst>
        </xdr:cNvPr>
        <xdr:cNvGrpSpPr>
          <a:grpSpLocks/>
        </xdr:cNvGrpSpPr>
      </xdr:nvGrpSpPr>
      <xdr:grpSpPr bwMode="auto">
        <a:xfrm>
          <a:off x="3334639" y="20316571"/>
          <a:ext cx="117094" cy="411353"/>
          <a:chOff x="296" y="389"/>
          <a:chExt cx="12" cy="36"/>
        </a:xfrm>
      </xdr:grpSpPr>
      <xdr:sp macro="" textlink="">
        <xdr:nvSpPr>
          <xdr:cNvPr id="402" name="Line 411">
            <a:extLst>
              <a:ext uri="{FF2B5EF4-FFF2-40B4-BE49-F238E27FC236}">
                <a16:creationId xmlns="" xmlns:a16="http://schemas.microsoft.com/office/drawing/2014/main" id="{A3E4F69C-EE03-55C5-6255-6AA33688A0ED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3" name="Line 412">
            <a:extLst>
              <a:ext uri="{FF2B5EF4-FFF2-40B4-BE49-F238E27FC236}">
                <a16:creationId xmlns="" xmlns:a16="http://schemas.microsoft.com/office/drawing/2014/main" id="{799EB8D1-48F6-4E86-30D6-FFE4E70C48D8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10</xdr:col>
      <xdr:colOff>107950</xdr:colOff>
      <xdr:row>121</xdr:row>
      <xdr:rowOff>165100</xdr:rowOff>
    </xdr:from>
    <xdr:to>
      <xdr:col>11</xdr:col>
      <xdr:colOff>38100</xdr:colOff>
      <xdr:row>124</xdr:row>
      <xdr:rowOff>19050</xdr:rowOff>
    </xdr:to>
    <xdr:grpSp>
      <xdr:nvGrpSpPr>
        <xdr:cNvPr id="404" name="Group 413">
          <a:extLst>
            <a:ext uri="{FF2B5EF4-FFF2-40B4-BE49-F238E27FC236}">
              <a16:creationId xmlns="" xmlns:a16="http://schemas.microsoft.com/office/drawing/2014/main" id="{AB7816DE-668B-2CFF-F915-4B558F09F917}"/>
            </a:ext>
          </a:extLst>
        </xdr:cNvPr>
        <xdr:cNvGrpSpPr>
          <a:grpSpLocks/>
        </xdr:cNvGrpSpPr>
      </xdr:nvGrpSpPr>
      <xdr:grpSpPr bwMode="auto">
        <a:xfrm>
          <a:off x="3479419" y="20316571"/>
          <a:ext cx="120269" cy="411353"/>
          <a:chOff x="296" y="389"/>
          <a:chExt cx="12" cy="36"/>
        </a:xfrm>
      </xdr:grpSpPr>
      <xdr:sp macro="" textlink="">
        <xdr:nvSpPr>
          <xdr:cNvPr id="405" name="Line 414">
            <a:extLst>
              <a:ext uri="{FF2B5EF4-FFF2-40B4-BE49-F238E27FC236}">
                <a16:creationId xmlns="" xmlns:a16="http://schemas.microsoft.com/office/drawing/2014/main" id="{BB63BC18-B493-93AB-A678-CCDA459BE853}"/>
              </a:ext>
            </a:extLst>
          </xdr:cNvPr>
          <xdr:cNvSpPr>
            <a:spLocks noChangeShapeType="1"/>
          </xdr:cNvSpPr>
        </xdr:nvSpPr>
        <xdr:spPr bwMode="auto">
          <a:xfrm flipV="1">
            <a:off x="302" y="390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06" name="Line 415">
            <a:extLst>
              <a:ext uri="{FF2B5EF4-FFF2-40B4-BE49-F238E27FC236}">
                <a16:creationId xmlns="" xmlns:a16="http://schemas.microsoft.com/office/drawing/2014/main" id="{24B8C0FA-6A5E-8ACC-8942-35F81C134C2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02" y="383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196850</xdr:colOff>
      <xdr:row>118</xdr:row>
      <xdr:rowOff>137949</xdr:rowOff>
    </xdr:from>
    <xdr:to>
      <xdr:col>3</xdr:col>
      <xdr:colOff>192767</xdr:colOff>
      <xdr:row>119</xdr:row>
      <xdr:rowOff>135969</xdr:rowOff>
    </xdr:to>
    <xdr:sp macro="" textlink="">
      <xdr:nvSpPr>
        <xdr:cNvPr id="407" name="Oval 371">
          <a:extLst>
            <a:ext uri="{FF2B5EF4-FFF2-40B4-BE49-F238E27FC236}">
              <a16:creationId xmlns="" xmlns:a16="http://schemas.microsoft.com/office/drawing/2014/main" id="{86A197ED-38D1-0931-702A-8AD65256E065}"/>
            </a:ext>
          </a:extLst>
        </xdr:cNvPr>
        <xdr:cNvSpPr>
          <a:spLocks noChangeArrowheads="1"/>
        </xdr:cNvSpPr>
      </xdr:nvSpPr>
      <xdr:spPr bwMode="auto">
        <a:xfrm>
          <a:off x="1092200" y="20597649"/>
          <a:ext cx="281667" cy="159945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24</a:t>
          </a:r>
        </a:p>
      </xdr:txBody>
    </xdr:sp>
    <xdr:clientData/>
  </xdr:twoCellAnchor>
  <xdr:twoCellAnchor>
    <xdr:from>
      <xdr:col>5</xdr:col>
      <xdr:colOff>118023</xdr:colOff>
      <xdr:row>107</xdr:row>
      <xdr:rowOff>65690</xdr:rowOff>
    </xdr:from>
    <xdr:to>
      <xdr:col>6</xdr:col>
      <xdr:colOff>107561</xdr:colOff>
      <xdr:row>108</xdr:row>
      <xdr:rowOff>37867</xdr:rowOff>
    </xdr:to>
    <xdr:sp macro="" textlink="">
      <xdr:nvSpPr>
        <xdr:cNvPr id="408" name="Oval 371">
          <a:extLst>
            <a:ext uri="{FF2B5EF4-FFF2-40B4-BE49-F238E27FC236}">
              <a16:creationId xmlns="" xmlns:a16="http://schemas.microsoft.com/office/drawing/2014/main" id="{C7F03A90-BF13-E631-A35E-F84CE2F04FC9}"/>
            </a:ext>
          </a:extLst>
        </xdr:cNvPr>
        <xdr:cNvSpPr>
          <a:spLocks noChangeArrowheads="1"/>
        </xdr:cNvSpPr>
      </xdr:nvSpPr>
      <xdr:spPr bwMode="auto">
        <a:xfrm>
          <a:off x="1870623" y="18668015"/>
          <a:ext cx="275288" cy="172202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21</a:t>
          </a:r>
        </a:p>
      </xdr:txBody>
    </xdr:sp>
    <xdr:clientData/>
  </xdr:twoCellAnchor>
  <xdr:twoCellAnchor>
    <xdr:from>
      <xdr:col>11</xdr:col>
      <xdr:colOff>1056071</xdr:colOff>
      <xdr:row>111</xdr:row>
      <xdr:rowOff>19927</xdr:rowOff>
    </xdr:from>
    <xdr:to>
      <xdr:col>11</xdr:col>
      <xdr:colOff>1353688</xdr:colOff>
      <xdr:row>112</xdr:row>
      <xdr:rowOff>24948</xdr:rowOff>
    </xdr:to>
    <xdr:sp macro="" textlink="">
      <xdr:nvSpPr>
        <xdr:cNvPr id="409" name="Oval 371">
          <a:extLst>
            <a:ext uri="{FF2B5EF4-FFF2-40B4-BE49-F238E27FC236}">
              <a16:creationId xmlns="" xmlns:a16="http://schemas.microsoft.com/office/drawing/2014/main" id="{E1AB700B-2083-8F88-9331-9F5FC473E411}"/>
            </a:ext>
          </a:extLst>
        </xdr:cNvPr>
        <xdr:cNvSpPr>
          <a:spLocks noChangeArrowheads="1"/>
        </xdr:cNvSpPr>
      </xdr:nvSpPr>
      <xdr:spPr bwMode="auto">
        <a:xfrm>
          <a:off x="4370771" y="19308052"/>
          <a:ext cx="297617" cy="166946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22</a:t>
          </a:r>
        </a:p>
      </xdr:txBody>
    </xdr:sp>
    <xdr:clientData/>
  </xdr:twoCellAnchor>
  <xdr:twoCellAnchor>
    <xdr:from>
      <xdr:col>11</xdr:col>
      <xdr:colOff>176924</xdr:colOff>
      <xdr:row>122</xdr:row>
      <xdr:rowOff>177363</xdr:rowOff>
    </xdr:from>
    <xdr:to>
      <xdr:col>11</xdr:col>
      <xdr:colOff>474541</xdr:colOff>
      <xdr:row>123</xdr:row>
      <xdr:rowOff>162827</xdr:rowOff>
    </xdr:to>
    <xdr:sp macro="" textlink="">
      <xdr:nvSpPr>
        <xdr:cNvPr id="410" name="Oval 371">
          <a:extLst>
            <a:ext uri="{FF2B5EF4-FFF2-40B4-BE49-F238E27FC236}">
              <a16:creationId xmlns="" xmlns:a16="http://schemas.microsoft.com/office/drawing/2014/main" id="{BF09815E-2E07-635E-D5E8-846BCCE68BD3}"/>
            </a:ext>
          </a:extLst>
        </xdr:cNvPr>
        <xdr:cNvSpPr>
          <a:spLocks noChangeArrowheads="1"/>
        </xdr:cNvSpPr>
      </xdr:nvSpPr>
      <xdr:spPr bwMode="auto">
        <a:xfrm>
          <a:off x="3491624" y="21313338"/>
          <a:ext cx="297617" cy="175964"/>
        </a:xfrm>
        <a:prstGeom prst="ellipse">
          <a:avLst/>
        </a:prstGeom>
        <a:solidFill>
          <a:srgbClr val="FFFFFF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rPr>
            <a:t>23</a:t>
          </a:r>
        </a:p>
      </xdr:txBody>
    </xdr:sp>
    <xdr:clientData/>
  </xdr:twoCellAnchor>
  <xdr:twoCellAnchor>
    <xdr:from>
      <xdr:col>10</xdr:col>
      <xdr:colOff>171450</xdr:colOff>
      <xdr:row>117</xdr:row>
      <xdr:rowOff>6350</xdr:rowOff>
    </xdr:from>
    <xdr:to>
      <xdr:col>11</xdr:col>
      <xdr:colOff>520700</xdr:colOff>
      <xdr:row>120</xdr:row>
      <xdr:rowOff>63500</xdr:rowOff>
    </xdr:to>
    <xdr:sp macro="" textlink="">
      <xdr:nvSpPr>
        <xdr:cNvPr id="411" name="Arc 369">
          <a:extLst>
            <a:ext uri="{FF2B5EF4-FFF2-40B4-BE49-F238E27FC236}">
              <a16:creationId xmlns="" xmlns:a16="http://schemas.microsoft.com/office/drawing/2014/main" id="{48923130-2E27-BC13-E1D7-8A2D21D337C2}"/>
            </a:ext>
          </a:extLst>
        </xdr:cNvPr>
        <xdr:cNvSpPr>
          <a:spLocks/>
        </xdr:cNvSpPr>
      </xdr:nvSpPr>
      <xdr:spPr bwMode="auto">
        <a:xfrm rot="5400000" flipH="1" flipV="1">
          <a:off x="3279775" y="20291425"/>
          <a:ext cx="581025" cy="530225"/>
        </a:xfrm>
        <a:custGeom>
          <a:avLst/>
          <a:gdLst>
            <a:gd name="T0" fmla="*/ 0 w 20848"/>
            <a:gd name="T1" fmla="*/ 0 h 21600"/>
            <a:gd name="T2" fmla="*/ 2147483646 w 20848"/>
            <a:gd name="T3" fmla="*/ 2147483646 h 21600"/>
            <a:gd name="T4" fmla="*/ 0 w 20848"/>
            <a:gd name="T5" fmla="*/ 2147483646 h 21600"/>
            <a:gd name="T6" fmla="*/ 0 60000 65536"/>
            <a:gd name="T7" fmla="*/ 0 60000 65536"/>
            <a:gd name="T8" fmla="*/ 0 60000 65536"/>
          </a:gdLst>
          <a:ahLst/>
          <a:cxnLst>
            <a:cxn ang="T6">
              <a:pos x="T0" y="T1"/>
            </a:cxn>
            <a:cxn ang="T7">
              <a:pos x="T2" y="T3"/>
            </a:cxn>
            <a:cxn ang="T8">
              <a:pos x="T4" y="T5"/>
            </a:cxn>
          </a:cxnLst>
          <a:rect l="0" t="0" r="r" b="b"/>
          <a:pathLst>
            <a:path w="20848" h="21600" fill="none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</a:path>
            <a:path w="20848" h="21600" stroke="0" extrusionOk="0">
              <a:moveTo>
                <a:pt x="0" y="0"/>
              </a:moveTo>
              <a:cubicBezTo>
                <a:pt x="9753" y="0"/>
                <a:pt x="18296" y="6536"/>
                <a:pt x="20847" y="15950"/>
              </a:cubicBezTo>
              <a:lnTo>
                <a:pt x="0" y="21600"/>
              </a:lnTo>
              <a:lnTo>
                <a:pt x="0" y="0"/>
              </a:lnTo>
              <a:close/>
            </a:path>
          </a:pathLst>
        </a:cu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10</xdr:col>
      <xdr:colOff>171450</xdr:colOff>
      <xdr:row>120</xdr:row>
      <xdr:rowOff>57150</xdr:rowOff>
    </xdr:from>
    <xdr:to>
      <xdr:col>10</xdr:col>
      <xdr:colOff>171450</xdr:colOff>
      <xdr:row>121</xdr:row>
      <xdr:rowOff>127000</xdr:rowOff>
    </xdr:to>
    <xdr:sp macro="" textlink="">
      <xdr:nvSpPr>
        <xdr:cNvPr id="412" name="Line 391">
          <a:extLst>
            <a:ext uri="{FF2B5EF4-FFF2-40B4-BE49-F238E27FC236}">
              <a16:creationId xmlns="" xmlns:a16="http://schemas.microsoft.com/office/drawing/2014/main" id="{AE0FDFA9-3649-5B51-B10E-6B5F7F80B0D2}"/>
            </a:ext>
          </a:extLst>
        </xdr:cNvPr>
        <xdr:cNvSpPr>
          <a:spLocks noChangeShapeType="1"/>
        </xdr:cNvSpPr>
      </xdr:nvSpPr>
      <xdr:spPr bwMode="auto">
        <a:xfrm rot="10800000" flipH="1" flipV="1">
          <a:off x="3305175" y="20840700"/>
          <a:ext cx="0" cy="23177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279400</xdr:colOff>
      <xdr:row>90</xdr:row>
      <xdr:rowOff>82550</xdr:rowOff>
    </xdr:from>
    <xdr:to>
      <xdr:col>4</xdr:col>
      <xdr:colOff>38100</xdr:colOff>
      <xdr:row>91</xdr:row>
      <xdr:rowOff>38100</xdr:rowOff>
    </xdr:to>
    <xdr:grpSp>
      <xdr:nvGrpSpPr>
        <xdr:cNvPr id="413" name="Group 396">
          <a:extLst>
            <a:ext uri="{FF2B5EF4-FFF2-40B4-BE49-F238E27FC236}">
              <a16:creationId xmlns="" xmlns:a16="http://schemas.microsoft.com/office/drawing/2014/main" id="{18345C6B-D392-437E-924F-8907C95ED330}"/>
            </a:ext>
          </a:extLst>
        </xdr:cNvPr>
        <xdr:cNvGrpSpPr>
          <a:grpSpLocks/>
        </xdr:cNvGrpSpPr>
      </xdr:nvGrpSpPr>
      <xdr:grpSpPr bwMode="auto">
        <a:xfrm rot="5400000">
          <a:off x="1382268" y="14964156"/>
          <a:ext cx="112903" cy="353441"/>
          <a:chOff x="312" y="405"/>
          <a:chExt cx="12" cy="36"/>
        </a:xfrm>
      </xdr:grpSpPr>
      <xdr:sp macro="" textlink="">
        <xdr:nvSpPr>
          <xdr:cNvPr id="414" name="Line 397">
            <a:extLst>
              <a:ext uri="{FF2B5EF4-FFF2-40B4-BE49-F238E27FC236}">
                <a16:creationId xmlns="" xmlns:a16="http://schemas.microsoft.com/office/drawing/2014/main" id="{B2B2FEAC-E579-F466-03EE-918F43A8FFB1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15" name="Line 398">
            <a:extLst>
              <a:ext uri="{FF2B5EF4-FFF2-40B4-BE49-F238E27FC236}">
                <a16:creationId xmlns="" xmlns:a16="http://schemas.microsoft.com/office/drawing/2014/main" id="{6C69D33F-55CE-D651-B387-11715C4A95D6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6</xdr:col>
      <xdr:colOff>0</xdr:colOff>
      <xdr:row>85</xdr:row>
      <xdr:rowOff>25400</xdr:rowOff>
    </xdr:from>
    <xdr:to>
      <xdr:col>9</xdr:col>
      <xdr:colOff>12700</xdr:colOff>
      <xdr:row>85</xdr:row>
      <xdr:rowOff>25400</xdr:rowOff>
    </xdr:to>
    <xdr:sp macro="" textlink="">
      <xdr:nvSpPr>
        <xdr:cNvPr id="416" name="Line 431">
          <a:extLst>
            <a:ext uri="{FF2B5EF4-FFF2-40B4-BE49-F238E27FC236}">
              <a16:creationId xmlns="" xmlns:a16="http://schemas.microsoft.com/office/drawing/2014/main" id="{56D157F7-725A-3921-E846-024EC4E72481}"/>
            </a:ext>
          </a:extLst>
        </xdr:cNvPr>
        <xdr:cNvSpPr>
          <a:spLocks noChangeShapeType="1"/>
        </xdr:cNvSpPr>
      </xdr:nvSpPr>
      <xdr:spPr bwMode="auto">
        <a:xfrm rot="16200000" flipV="1">
          <a:off x="2468563" y="14377987"/>
          <a:ext cx="0" cy="860425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222250</xdr:colOff>
      <xdr:row>84</xdr:row>
      <xdr:rowOff>133350</xdr:rowOff>
    </xdr:from>
    <xdr:to>
      <xdr:col>11</xdr:col>
      <xdr:colOff>127000</xdr:colOff>
      <xdr:row>84</xdr:row>
      <xdr:rowOff>139700</xdr:rowOff>
    </xdr:to>
    <xdr:sp macro="" textlink="">
      <xdr:nvSpPr>
        <xdr:cNvPr id="417" name="Line 431">
          <a:extLst>
            <a:ext uri="{FF2B5EF4-FFF2-40B4-BE49-F238E27FC236}">
              <a16:creationId xmlns="" xmlns:a16="http://schemas.microsoft.com/office/drawing/2014/main" id="{81B1669D-AA72-7DFE-0B21-AB4826B18702}"/>
            </a:ext>
          </a:extLst>
        </xdr:cNvPr>
        <xdr:cNvSpPr>
          <a:spLocks noChangeShapeType="1"/>
        </xdr:cNvSpPr>
      </xdr:nvSpPr>
      <xdr:spPr bwMode="auto">
        <a:xfrm rot="16200000" flipV="1">
          <a:off x="3133725" y="14452600"/>
          <a:ext cx="6350" cy="609600"/>
        </a:xfrm>
        <a:prstGeom prst="line">
          <a:avLst/>
        </a:prstGeom>
        <a:noFill/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round/>
          <a:headEnd type="triangle" w="med" len="lg"/>
          <a:tailEnd type="triangle" w="med" len="lg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266700</xdr:colOff>
      <xdr:row>116</xdr:row>
      <xdr:rowOff>95250</xdr:rowOff>
    </xdr:from>
    <xdr:to>
      <xdr:col>4</xdr:col>
      <xdr:colOff>31750</xdr:colOff>
      <xdr:row>117</xdr:row>
      <xdr:rowOff>44450</xdr:rowOff>
    </xdr:to>
    <xdr:grpSp>
      <xdr:nvGrpSpPr>
        <xdr:cNvPr id="418" name="Group 372">
          <a:extLst>
            <a:ext uri="{FF2B5EF4-FFF2-40B4-BE49-F238E27FC236}">
              <a16:creationId xmlns="" xmlns:a16="http://schemas.microsoft.com/office/drawing/2014/main" id="{74216958-C741-C732-8613-4E297E77DDE0}"/>
            </a:ext>
          </a:extLst>
        </xdr:cNvPr>
        <xdr:cNvGrpSpPr>
          <a:grpSpLocks/>
        </xdr:cNvGrpSpPr>
      </xdr:nvGrpSpPr>
      <xdr:grpSpPr bwMode="auto">
        <a:xfrm rot="5400000">
          <a:off x="1375537" y="19306667"/>
          <a:ext cx="105029" cy="359791"/>
          <a:chOff x="312" y="405"/>
          <a:chExt cx="12" cy="36"/>
        </a:xfrm>
      </xdr:grpSpPr>
      <xdr:sp macro="" textlink="">
        <xdr:nvSpPr>
          <xdr:cNvPr id="419" name="Line 373">
            <a:extLst>
              <a:ext uri="{FF2B5EF4-FFF2-40B4-BE49-F238E27FC236}">
                <a16:creationId xmlns="" xmlns:a16="http://schemas.microsoft.com/office/drawing/2014/main" id="{E984F82C-FDB0-CFD3-C7D3-34CB857C3EF4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20" name="Line 374">
            <a:extLst>
              <a:ext uri="{FF2B5EF4-FFF2-40B4-BE49-F238E27FC236}">
                <a16:creationId xmlns="" xmlns:a16="http://schemas.microsoft.com/office/drawing/2014/main" id="{F34520B8-4174-04AF-021D-909D07B21C33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2</xdr:col>
      <xdr:colOff>266700</xdr:colOff>
      <xdr:row>117</xdr:row>
      <xdr:rowOff>82550</xdr:rowOff>
    </xdr:from>
    <xdr:to>
      <xdr:col>4</xdr:col>
      <xdr:colOff>31750</xdr:colOff>
      <xdr:row>118</xdr:row>
      <xdr:rowOff>0</xdr:rowOff>
    </xdr:to>
    <xdr:grpSp>
      <xdr:nvGrpSpPr>
        <xdr:cNvPr id="421" name="Group 396">
          <a:extLst>
            <a:ext uri="{FF2B5EF4-FFF2-40B4-BE49-F238E27FC236}">
              <a16:creationId xmlns="" xmlns:a16="http://schemas.microsoft.com/office/drawing/2014/main" id="{2066C5A9-C514-9AA3-84AA-F3EE9F5CE6FF}"/>
            </a:ext>
          </a:extLst>
        </xdr:cNvPr>
        <xdr:cNvGrpSpPr>
          <a:grpSpLocks/>
        </xdr:cNvGrpSpPr>
      </xdr:nvGrpSpPr>
      <xdr:grpSpPr bwMode="auto">
        <a:xfrm rot="5400000">
          <a:off x="1370838" y="19452971"/>
          <a:ext cx="114427" cy="359791"/>
          <a:chOff x="312" y="405"/>
          <a:chExt cx="12" cy="36"/>
        </a:xfrm>
      </xdr:grpSpPr>
      <xdr:sp macro="" textlink="">
        <xdr:nvSpPr>
          <xdr:cNvPr id="422" name="Line 397">
            <a:extLst>
              <a:ext uri="{FF2B5EF4-FFF2-40B4-BE49-F238E27FC236}">
                <a16:creationId xmlns="" xmlns:a16="http://schemas.microsoft.com/office/drawing/2014/main" id="{713E87C2-AA12-FFEC-14FC-486AC1977C5A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23" name="Line 398">
            <a:extLst>
              <a:ext uri="{FF2B5EF4-FFF2-40B4-BE49-F238E27FC236}">
                <a16:creationId xmlns="" xmlns:a16="http://schemas.microsoft.com/office/drawing/2014/main" id="{4E592DE0-DAEA-0D70-8EEF-FFCABBDC05CF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857250</xdr:colOff>
      <xdr:row>113</xdr:row>
      <xdr:rowOff>152400</xdr:rowOff>
    </xdr:from>
    <xdr:to>
      <xdr:col>11</xdr:col>
      <xdr:colOff>1219200</xdr:colOff>
      <xdr:row>114</xdr:row>
      <xdr:rowOff>101600</xdr:rowOff>
    </xdr:to>
    <xdr:grpSp>
      <xdr:nvGrpSpPr>
        <xdr:cNvPr id="424" name="Group 392">
          <a:extLst>
            <a:ext uri="{FF2B5EF4-FFF2-40B4-BE49-F238E27FC236}">
              <a16:creationId xmlns="" xmlns:a16="http://schemas.microsoft.com/office/drawing/2014/main" id="{EF738CB9-15E0-5AC9-0660-962EE1540499}"/>
            </a:ext>
          </a:extLst>
        </xdr:cNvPr>
        <xdr:cNvGrpSpPr>
          <a:grpSpLocks/>
        </xdr:cNvGrpSpPr>
      </xdr:nvGrpSpPr>
      <xdr:grpSpPr bwMode="auto">
        <a:xfrm rot="-5400000">
          <a:off x="4620069" y="18881535"/>
          <a:ext cx="106553" cy="388620"/>
          <a:chOff x="312" y="405"/>
          <a:chExt cx="12" cy="36"/>
        </a:xfrm>
      </xdr:grpSpPr>
      <xdr:sp macro="" textlink="">
        <xdr:nvSpPr>
          <xdr:cNvPr id="425" name="Line 393">
            <a:extLst>
              <a:ext uri="{FF2B5EF4-FFF2-40B4-BE49-F238E27FC236}">
                <a16:creationId xmlns="" xmlns:a16="http://schemas.microsoft.com/office/drawing/2014/main" id="{3FD99454-C2D6-A287-881A-6CD638814256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26" name="Line 394">
            <a:extLst>
              <a:ext uri="{FF2B5EF4-FFF2-40B4-BE49-F238E27FC236}">
                <a16:creationId xmlns="" xmlns:a16="http://schemas.microsoft.com/office/drawing/2014/main" id="{C42735EC-D25B-E9A6-449E-A6E0EAB34F05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11</xdr:col>
      <xdr:colOff>857250</xdr:colOff>
      <xdr:row>112</xdr:row>
      <xdr:rowOff>139700</xdr:rowOff>
    </xdr:from>
    <xdr:to>
      <xdr:col>11</xdr:col>
      <xdr:colOff>1219200</xdr:colOff>
      <xdr:row>113</xdr:row>
      <xdr:rowOff>95250</xdr:rowOff>
    </xdr:to>
    <xdr:grpSp>
      <xdr:nvGrpSpPr>
        <xdr:cNvPr id="427" name="Group 392">
          <a:extLst>
            <a:ext uri="{FF2B5EF4-FFF2-40B4-BE49-F238E27FC236}">
              <a16:creationId xmlns="" xmlns:a16="http://schemas.microsoft.com/office/drawing/2014/main" id="{55D613F6-2F94-2571-9691-8FA7CCA8977B}"/>
            </a:ext>
          </a:extLst>
        </xdr:cNvPr>
        <xdr:cNvGrpSpPr>
          <a:grpSpLocks/>
        </xdr:cNvGrpSpPr>
      </xdr:nvGrpSpPr>
      <xdr:grpSpPr bwMode="auto">
        <a:xfrm rot="-5400000">
          <a:off x="4616894" y="18716943"/>
          <a:ext cx="112903" cy="388620"/>
          <a:chOff x="312" y="405"/>
          <a:chExt cx="12" cy="36"/>
        </a:xfrm>
      </xdr:grpSpPr>
      <xdr:sp macro="" textlink="">
        <xdr:nvSpPr>
          <xdr:cNvPr id="428" name="Line 393">
            <a:extLst>
              <a:ext uri="{FF2B5EF4-FFF2-40B4-BE49-F238E27FC236}">
                <a16:creationId xmlns="" xmlns:a16="http://schemas.microsoft.com/office/drawing/2014/main" id="{78F45D62-1800-6078-071C-D2A66488F737}"/>
              </a:ext>
            </a:extLst>
          </xdr:cNvPr>
          <xdr:cNvSpPr>
            <a:spLocks noChangeShapeType="1"/>
          </xdr:cNvSpPr>
        </xdr:nvSpPr>
        <xdr:spPr bwMode="auto">
          <a:xfrm flipV="1">
            <a:off x="318" y="406"/>
            <a:ext cx="0" cy="35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29" name="Line 394">
            <a:extLst>
              <a:ext uri="{FF2B5EF4-FFF2-40B4-BE49-F238E27FC236}">
                <a16:creationId xmlns="" xmlns:a16="http://schemas.microsoft.com/office/drawing/2014/main" id="{2145B597-D9D6-5B81-9382-8F6DEFB3245A}"/>
              </a:ext>
            </a:extLst>
          </xdr:cNvPr>
          <xdr:cNvSpPr>
            <a:spLocks noChangeShapeType="1"/>
          </xdr:cNvSpPr>
        </xdr:nvSpPr>
        <xdr:spPr bwMode="auto">
          <a:xfrm rot="5400000">
            <a:off x="318" y="399"/>
            <a:ext cx="0" cy="12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</xdr:col>
      <xdr:colOff>159204</xdr:colOff>
      <xdr:row>27</xdr:row>
      <xdr:rowOff>119743</xdr:rowOff>
    </xdr:from>
    <xdr:to>
      <xdr:col>11</xdr:col>
      <xdr:colOff>272143</xdr:colOff>
      <xdr:row>28</xdr:row>
      <xdr:rowOff>153308</xdr:rowOff>
    </xdr:to>
    <xdr:sp macro="" textlink="">
      <xdr:nvSpPr>
        <xdr:cNvPr id="430" name="Text Box 383">
          <a:extLst>
            <a:ext uri="{FF2B5EF4-FFF2-40B4-BE49-F238E27FC236}">
              <a16:creationId xmlns="" xmlns:a16="http://schemas.microsoft.com/office/drawing/2014/main" id="{853587FD-FA88-48A4-8EE8-04CBB03F70B7}"/>
            </a:ext>
          </a:extLst>
        </xdr:cNvPr>
        <xdr:cNvSpPr txBox="1">
          <a:spLocks noChangeArrowheads="1"/>
        </xdr:cNvSpPr>
      </xdr:nvSpPr>
      <xdr:spPr bwMode="auto">
        <a:xfrm>
          <a:off x="1911804" y="4948918"/>
          <a:ext cx="1675039" cy="1954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rtl="0"/>
          <a:r>
            <a:rPr lang="pl-PL" sz="1100" b="0" i="0" baseline="0">
              <a:effectLst/>
              <a:latin typeface="+mn-lt"/>
              <a:ea typeface="+mn-ea"/>
              <a:cs typeface="+mn-cs"/>
            </a:rPr>
            <a:t>Gen. Z. Podhorskiego północ</a:t>
          </a:r>
          <a:endParaRPr lang="pl-PL" sz="1000">
            <a:effectLst/>
          </a:endParaRPr>
        </a:p>
      </xdr:txBody>
    </xdr:sp>
    <xdr:clientData/>
  </xdr:twoCellAnchor>
  <xdr:twoCellAnchor>
    <xdr:from>
      <xdr:col>0</xdr:col>
      <xdr:colOff>560161</xdr:colOff>
      <xdr:row>32</xdr:row>
      <xdr:rowOff>72571</xdr:rowOff>
    </xdr:from>
    <xdr:to>
      <xdr:col>1</xdr:col>
      <xdr:colOff>157038</xdr:colOff>
      <xdr:row>43</xdr:row>
      <xdr:rowOff>47172</xdr:rowOff>
    </xdr:to>
    <xdr:sp macro="" textlink="">
      <xdr:nvSpPr>
        <xdr:cNvPr id="431" name="Text Box 385">
          <a:extLst>
            <a:ext uri="{FF2B5EF4-FFF2-40B4-BE49-F238E27FC236}">
              <a16:creationId xmlns="" xmlns:a16="http://schemas.microsoft.com/office/drawing/2014/main" id="{C5F259F8-FEE2-4DE8-A390-93BD586CBBEB}"/>
            </a:ext>
          </a:extLst>
        </xdr:cNvPr>
        <xdr:cNvSpPr txBox="1">
          <a:spLocks noChangeArrowheads="1"/>
        </xdr:cNvSpPr>
      </xdr:nvSpPr>
      <xdr:spPr bwMode="auto">
        <a:xfrm>
          <a:off x="560161" y="5816146"/>
          <a:ext cx="206477" cy="179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5</xdr:col>
      <xdr:colOff>150587</xdr:colOff>
      <xdr:row>52</xdr:row>
      <xdr:rowOff>112486</xdr:rowOff>
    </xdr:from>
    <xdr:to>
      <xdr:col>11</xdr:col>
      <xdr:colOff>263526</xdr:colOff>
      <xdr:row>53</xdr:row>
      <xdr:rowOff>146051</xdr:rowOff>
    </xdr:to>
    <xdr:sp macro="" textlink="">
      <xdr:nvSpPr>
        <xdr:cNvPr id="432" name="Text Box 383">
          <a:extLst>
            <a:ext uri="{FF2B5EF4-FFF2-40B4-BE49-F238E27FC236}">
              <a16:creationId xmlns="" xmlns:a16="http://schemas.microsoft.com/office/drawing/2014/main" id="{0624784A-E8DD-46FD-9436-3FE8927A9CF5}"/>
            </a:ext>
          </a:extLst>
        </xdr:cNvPr>
        <xdr:cNvSpPr txBox="1">
          <a:spLocks noChangeArrowheads="1"/>
        </xdr:cNvSpPr>
      </xdr:nvSpPr>
      <xdr:spPr bwMode="auto">
        <a:xfrm>
          <a:off x="1903187" y="9218386"/>
          <a:ext cx="1675039" cy="1954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rtl="0"/>
          <a:r>
            <a:rPr lang="pl-PL" sz="1100" b="0" i="0" baseline="0">
              <a:effectLst/>
              <a:latin typeface="+mn-lt"/>
              <a:ea typeface="+mn-ea"/>
              <a:cs typeface="+mn-cs"/>
            </a:rPr>
            <a:t>Gen. Z. Podhorskiego północ</a:t>
          </a:r>
          <a:endParaRPr lang="pl-PL" sz="1000">
            <a:effectLst/>
          </a:endParaRPr>
        </a:p>
      </xdr:txBody>
    </xdr:sp>
    <xdr:clientData/>
  </xdr:twoCellAnchor>
  <xdr:twoCellAnchor>
    <xdr:from>
      <xdr:col>0</xdr:col>
      <xdr:colOff>551544</xdr:colOff>
      <xdr:row>57</xdr:row>
      <xdr:rowOff>65314</xdr:rowOff>
    </xdr:from>
    <xdr:to>
      <xdr:col>1</xdr:col>
      <xdr:colOff>148421</xdr:colOff>
      <xdr:row>68</xdr:row>
      <xdr:rowOff>39915</xdr:rowOff>
    </xdr:to>
    <xdr:sp macro="" textlink="">
      <xdr:nvSpPr>
        <xdr:cNvPr id="433" name="Text Box 385">
          <a:extLst>
            <a:ext uri="{FF2B5EF4-FFF2-40B4-BE49-F238E27FC236}">
              <a16:creationId xmlns="" xmlns:a16="http://schemas.microsoft.com/office/drawing/2014/main" id="{05AA7ECF-4AA0-47A0-8DDF-9B5F043CA5B8}"/>
            </a:ext>
          </a:extLst>
        </xdr:cNvPr>
        <xdr:cNvSpPr txBox="1">
          <a:spLocks noChangeArrowheads="1"/>
        </xdr:cNvSpPr>
      </xdr:nvSpPr>
      <xdr:spPr bwMode="auto">
        <a:xfrm>
          <a:off x="551544" y="10085614"/>
          <a:ext cx="206477" cy="179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5</xdr:col>
      <xdr:colOff>219528</xdr:colOff>
      <xdr:row>79</xdr:row>
      <xdr:rowOff>123371</xdr:rowOff>
    </xdr:from>
    <xdr:to>
      <xdr:col>11</xdr:col>
      <xdr:colOff>332467</xdr:colOff>
      <xdr:row>80</xdr:row>
      <xdr:rowOff>156936</xdr:rowOff>
    </xdr:to>
    <xdr:sp macro="" textlink="">
      <xdr:nvSpPr>
        <xdr:cNvPr id="434" name="Text Box 383">
          <a:extLst>
            <a:ext uri="{FF2B5EF4-FFF2-40B4-BE49-F238E27FC236}">
              <a16:creationId xmlns="" xmlns:a16="http://schemas.microsoft.com/office/drawing/2014/main" id="{E9A477CC-85DE-4A56-8AFA-0A23B1F242BB}"/>
            </a:ext>
          </a:extLst>
        </xdr:cNvPr>
        <xdr:cNvSpPr txBox="1">
          <a:spLocks noChangeArrowheads="1"/>
        </xdr:cNvSpPr>
      </xdr:nvSpPr>
      <xdr:spPr bwMode="auto">
        <a:xfrm>
          <a:off x="1972128" y="13829846"/>
          <a:ext cx="1675039" cy="1954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rtl="0"/>
          <a:r>
            <a:rPr lang="pl-PL" sz="1100" b="0" i="0" baseline="0">
              <a:effectLst/>
              <a:latin typeface="+mn-lt"/>
              <a:ea typeface="+mn-ea"/>
              <a:cs typeface="+mn-cs"/>
            </a:rPr>
            <a:t>Gen. Z. Podhorskiego północ</a:t>
          </a:r>
          <a:endParaRPr lang="pl-PL" sz="1000">
            <a:effectLst/>
          </a:endParaRPr>
        </a:p>
      </xdr:txBody>
    </xdr:sp>
    <xdr:clientData/>
  </xdr:twoCellAnchor>
  <xdr:twoCellAnchor>
    <xdr:from>
      <xdr:col>0</xdr:col>
      <xdr:colOff>569686</xdr:colOff>
      <xdr:row>84</xdr:row>
      <xdr:rowOff>141514</xdr:rowOff>
    </xdr:from>
    <xdr:to>
      <xdr:col>1</xdr:col>
      <xdr:colOff>166563</xdr:colOff>
      <xdr:row>95</xdr:row>
      <xdr:rowOff>116115</xdr:rowOff>
    </xdr:to>
    <xdr:sp macro="" textlink="">
      <xdr:nvSpPr>
        <xdr:cNvPr id="435" name="Text Box 385">
          <a:extLst>
            <a:ext uri="{FF2B5EF4-FFF2-40B4-BE49-F238E27FC236}">
              <a16:creationId xmlns="" xmlns:a16="http://schemas.microsoft.com/office/drawing/2014/main" id="{A2732FA9-E049-4EEE-9BAD-9971E35C78E0}"/>
            </a:ext>
          </a:extLst>
        </xdr:cNvPr>
        <xdr:cNvSpPr txBox="1">
          <a:spLocks noChangeArrowheads="1"/>
        </xdr:cNvSpPr>
      </xdr:nvSpPr>
      <xdr:spPr bwMode="auto">
        <a:xfrm>
          <a:off x="569686" y="14762389"/>
          <a:ext cx="206477" cy="179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5</xdr:col>
      <xdr:colOff>186870</xdr:colOff>
      <xdr:row>104</xdr:row>
      <xdr:rowOff>112486</xdr:rowOff>
    </xdr:from>
    <xdr:to>
      <xdr:col>11</xdr:col>
      <xdr:colOff>299809</xdr:colOff>
      <xdr:row>105</xdr:row>
      <xdr:rowOff>146051</xdr:rowOff>
    </xdr:to>
    <xdr:sp macro="" textlink="">
      <xdr:nvSpPr>
        <xdr:cNvPr id="436" name="Text Box 383">
          <a:extLst>
            <a:ext uri="{FF2B5EF4-FFF2-40B4-BE49-F238E27FC236}">
              <a16:creationId xmlns="" xmlns:a16="http://schemas.microsoft.com/office/drawing/2014/main" id="{8F04EC02-8126-47D1-96E4-67AFCB20E0A0}"/>
            </a:ext>
          </a:extLst>
        </xdr:cNvPr>
        <xdr:cNvSpPr txBox="1">
          <a:spLocks noChangeArrowheads="1"/>
        </xdr:cNvSpPr>
      </xdr:nvSpPr>
      <xdr:spPr bwMode="auto">
        <a:xfrm>
          <a:off x="1939470" y="18162361"/>
          <a:ext cx="1675039" cy="19549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wrap="square" lIns="45720" tIns="32004" rIns="0" bIns="0" anchor="t" upright="1"/>
        <a:lstStyle/>
        <a:p>
          <a:pPr rtl="0"/>
          <a:r>
            <a:rPr lang="pl-PL" sz="1100" b="0" i="0" baseline="0">
              <a:effectLst/>
              <a:latin typeface="+mn-lt"/>
              <a:ea typeface="+mn-ea"/>
              <a:cs typeface="+mn-cs"/>
            </a:rPr>
            <a:t>Gen. Z. Podhorskiego północ</a:t>
          </a:r>
          <a:endParaRPr lang="pl-PL" sz="1000">
            <a:effectLst/>
          </a:endParaRPr>
        </a:p>
      </xdr:txBody>
    </xdr:sp>
    <xdr:clientData/>
  </xdr:twoCellAnchor>
  <xdr:twoCellAnchor>
    <xdr:from>
      <xdr:col>0</xdr:col>
      <xdr:colOff>576942</xdr:colOff>
      <xdr:row>109</xdr:row>
      <xdr:rowOff>101601</xdr:rowOff>
    </xdr:from>
    <xdr:to>
      <xdr:col>1</xdr:col>
      <xdr:colOff>173819</xdr:colOff>
      <xdr:row>120</xdr:row>
      <xdr:rowOff>76202</xdr:rowOff>
    </xdr:to>
    <xdr:sp macro="" textlink="">
      <xdr:nvSpPr>
        <xdr:cNvPr id="437" name="Text Box 385">
          <a:extLst>
            <a:ext uri="{FF2B5EF4-FFF2-40B4-BE49-F238E27FC236}">
              <a16:creationId xmlns="" xmlns:a16="http://schemas.microsoft.com/office/drawing/2014/main" id="{24C914C7-9FAD-466E-B12A-43B3930E700B}"/>
            </a:ext>
          </a:extLst>
        </xdr:cNvPr>
        <xdr:cNvSpPr txBox="1">
          <a:spLocks noChangeArrowheads="1"/>
        </xdr:cNvSpPr>
      </xdr:nvSpPr>
      <xdr:spPr bwMode="auto">
        <a:xfrm>
          <a:off x="576942" y="19065876"/>
          <a:ext cx="206477" cy="179387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</xdr:spPr>
      <xdr:txBody>
        <a:bodyPr vertOverflow="clip" vert="vert270" wrap="square" lIns="45720" tIns="0" rIns="0" bIns="32004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Gen. J. Dwernickiego  zachód</a:t>
          </a:r>
        </a:p>
      </xdr:txBody>
    </xdr:sp>
    <xdr:clientData/>
  </xdr:twoCellAnchor>
  <xdr:twoCellAnchor>
    <xdr:from>
      <xdr:col>10</xdr:col>
      <xdr:colOff>90716</xdr:colOff>
      <xdr:row>30</xdr:row>
      <xdr:rowOff>192315</xdr:rowOff>
    </xdr:from>
    <xdr:to>
      <xdr:col>11</xdr:col>
      <xdr:colOff>869951</xdr:colOff>
      <xdr:row>36</xdr:row>
      <xdr:rowOff>37193</xdr:rowOff>
    </xdr:to>
    <xdr:grpSp>
      <xdr:nvGrpSpPr>
        <xdr:cNvPr id="438" name="Grupa 437">
          <a:extLst>
            <a:ext uri="{FF2B5EF4-FFF2-40B4-BE49-F238E27FC236}">
              <a16:creationId xmlns="" xmlns:a16="http://schemas.microsoft.com/office/drawing/2014/main" id="{9D00F47D-811E-0DFA-6224-458548E4C6A8}"/>
            </a:ext>
          </a:extLst>
        </xdr:cNvPr>
        <xdr:cNvGrpSpPr/>
      </xdr:nvGrpSpPr>
      <xdr:grpSpPr>
        <a:xfrm>
          <a:off x="3461042" y="5369343"/>
          <a:ext cx="1031838" cy="820238"/>
          <a:chOff x="4655458" y="4499429"/>
          <a:chExt cx="971550" cy="839106"/>
        </a:xfrm>
      </xdr:grpSpPr>
      <xdr:sp macro="" textlink="">
        <xdr:nvSpPr>
          <xdr:cNvPr id="439" name="Line 391">
            <a:extLst>
              <a:ext uri="{FF2B5EF4-FFF2-40B4-BE49-F238E27FC236}">
                <a16:creationId xmlns="" xmlns:a16="http://schemas.microsoft.com/office/drawing/2014/main" id="{A5F29A0A-4D17-8799-DBCF-3EF55FC92E4E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0" name="Łuk 439">
            <a:extLst>
              <a:ext uri="{FF2B5EF4-FFF2-40B4-BE49-F238E27FC236}">
                <a16:creationId xmlns="" xmlns:a16="http://schemas.microsoft.com/office/drawing/2014/main" id="{70CBE641-87EC-B065-5F62-6B8DA40E9B24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  <xdr:twoCellAnchor>
    <xdr:from>
      <xdr:col>10</xdr:col>
      <xdr:colOff>79831</xdr:colOff>
      <xdr:row>7</xdr:row>
      <xdr:rowOff>1</xdr:rowOff>
    </xdr:from>
    <xdr:to>
      <xdr:col>11</xdr:col>
      <xdr:colOff>859066</xdr:colOff>
      <xdr:row>12</xdr:row>
      <xdr:rowOff>40821</xdr:rowOff>
    </xdr:to>
    <xdr:grpSp>
      <xdr:nvGrpSpPr>
        <xdr:cNvPr id="441" name="Grupa 440">
          <a:extLst>
            <a:ext uri="{FF2B5EF4-FFF2-40B4-BE49-F238E27FC236}">
              <a16:creationId xmlns="" xmlns:a16="http://schemas.microsoft.com/office/drawing/2014/main" id="{2D21F8A4-6B09-476F-BDF8-60C98E485819}"/>
            </a:ext>
          </a:extLst>
        </xdr:cNvPr>
        <xdr:cNvGrpSpPr/>
      </xdr:nvGrpSpPr>
      <xdr:grpSpPr>
        <a:xfrm>
          <a:off x="3449395" y="1417321"/>
          <a:ext cx="1031457" cy="816536"/>
          <a:chOff x="4655458" y="4499429"/>
          <a:chExt cx="971550" cy="839106"/>
        </a:xfrm>
      </xdr:grpSpPr>
      <xdr:sp macro="" textlink="">
        <xdr:nvSpPr>
          <xdr:cNvPr id="442" name="Line 391">
            <a:extLst>
              <a:ext uri="{FF2B5EF4-FFF2-40B4-BE49-F238E27FC236}">
                <a16:creationId xmlns="" xmlns:a16="http://schemas.microsoft.com/office/drawing/2014/main" id="{FF9F5475-5912-B872-E241-F06C99AA2F5C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3" name="Łuk 442">
            <a:extLst>
              <a:ext uri="{FF2B5EF4-FFF2-40B4-BE49-F238E27FC236}">
                <a16:creationId xmlns="" xmlns:a16="http://schemas.microsoft.com/office/drawing/2014/main" id="{6305AAFD-C889-D512-5CE0-79DFE39F8EDF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  <xdr:twoCellAnchor>
    <xdr:from>
      <xdr:col>4</xdr:col>
      <xdr:colOff>14515</xdr:colOff>
      <xdr:row>40</xdr:row>
      <xdr:rowOff>137887</xdr:rowOff>
    </xdr:from>
    <xdr:to>
      <xdr:col>7</xdr:col>
      <xdr:colOff>93437</xdr:colOff>
      <xdr:row>45</xdr:row>
      <xdr:rowOff>106136</xdr:rowOff>
    </xdr:to>
    <xdr:grpSp>
      <xdr:nvGrpSpPr>
        <xdr:cNvPr id="444" name="Grupa 443">
          <a:extLst>
            <a:ext uri="{FF2B5EF4-FFF2-40B4-BE49-F238E27FC236}">
              <a16:creationId xmlns="" xmlns:a16="http://schemas.microsoft.com/office/drawing/2014/main" id="{E2ADCBC5-CCF5-4610-97FA-B5C83ADE796E}"/>
            </a:ext>
          </a:extLst>
        </xdr:cNvPr>
        <xdr:cNvGrpSpPr/>
      </xdr:nvGrpSpPr>
      <xdr:grpSpPr>
        <a:xfrm rot="10800000">
          <a:off x="1589569" y="6909781"/>
          <a:ext cx="1003990" cy="813688"/>
          <a:chOff x="4655458" y="4499429"/>
          <a:chExt cx="971550" cy="839106"/>
        </a:xfrm>
      </xdr:grpSpPr>
      <xdr:sp macro="" textlink="">
        <xdr:nvSpPr>
          <xdr:cNvPr id="445" name="Line 391">
            <a:extLst>
              <a:ext uri="{FF2B5EF4-FFF2-40B4-BE49-F238E27FC236}">
                <a16:creationId xmlns="" xmlns:a16="http://schemas.microsoft.com/office/drawing/2014/main" id="{A4E74AE5-CDBB-2AE1-97A5-B5EBD8383B00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6" name="Łuk 445">
            <a:extLst>
              <a:ext uri="{FF2B5EF4-FFF2-40B4-BE49-F238E27FC236}">
                <a16:creationId xmlns="" xmlns:a16="http://schemas.microsoft.com/office/drawing/2014/main" id="{702412C2-8466-E94B-ED3F-2FAAD02A7263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  <xdr:twoCellAnchor>
    <xdr:from>
      <xdr:col>4</xdr:col>
      <xdr:colOff>7258</xdr:colOff>
      <xdr:row>65</xdr:row>
      <xdr:rowOff>141516</xdr:rowOff>
    </xdr:from>
    <xdr:to>
      <xdr:col>7</xdr:col>
      <xdr:colOff>86180</xdr:colOff>
      <xdr:row>70</xdr:row>
      <xdr:rowOff>109765</xdr:rowOff>
    </xdr:to>
    <xdr:grpSp>
      <xdr:nvGrpSpPr>
        <xdr:cNvPr id="447" name="Grupa 446">
          <a:extLst>
            <a:ext uri="{FF2B5EF4-FFF2-40B4-BE49-F238E27FC236}">
              <a16:creationId xmlns="" xmlns:a16="http://schemas.microsoft.com/office/drawing/2014/main" id="{88B3F298-955D-471A-9DCB-EFA674DD0EF7}"/>
            </a:ext>
          </a:extLst>
        </xdr:cNvPr>
        <xdr:cNvGrpSpPr/>
      </xdr:nvGrpSpPr>
      <xdr:grpSpPr>
        <a:xfrm rot="10800000">
          <a:off x="1582693" y="11027829"/>
          <a:ext cx="1002466" cy="813688"/>
          <a:chOff x="4655458" y="4499429"/>
          <a:chExt cx="971550" cy="839106"/>
        </a:xfrm>
      </xdr:grpSpPr>
      <xdr:sp macro="" textlink="">
        <xdr:nvSpPr>
          <xdr:cNvPr id="448" name="Line 391">
            <a:extLst>
              <a:ext uri="{FF2B5EF4-FFF2-40B4-BE49-F238E27FC236}">
                <a16:creationId xmlns="" xmlns:a16="http://schemas.microsoft.com/office/drawing/2014/main" id="{A8DB7BF7-1CF9-A149-E422-93625BFF935A}"/>
              </a:ext>
            </a:extLst>
          </xdr:cNvPr>
          <xdr:cNvSpPr>
            <a:spLocks noChangeShapeType="1"/>
          </xdr:cNvSpPr>
        </xdr:nvSpPr>
        <xdr:spPr bwMode="auto">
          <a:xfrm rot="5400000" flipH="1" flipV="1">
            <a:off x="5349948" y="5061475"/>
            <a:ext cx="0" cy="554120"/>
          </a:xfrm>
          <a:prstGeom prst="line">
            <a:avLst/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none" w="med" len="lg"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449" name="Łuk 448">
            <a:extLst>
              <a:ext uri="{FF2B5EF4-FFF2-40B4-BE49-F238E27FC236}">
                <a16:creationId xmlns="" xmlns:a16="http://schemas.microsoft.com/office/drawing/2014/main" id="{57AAC534-BA77-A9DD-3A66-AAE669881411}"/>
              </a:ext>
            </a:extLst>
          </xdr:cNvPr>
          <xdr:cNvSpPr/>
        </xdr:nvSpPr>
        <xdr:spPr bwMode="auto">
          <a:xfrm>
            <a:off x="4655458" y="4499429"/>
            <a:ext cx="820056" cy="838199"/>
          </a:xfrm>
          <a:prstGeom prst="arc">
            <a:avLst>
              <a:gd name="adj1" fmla="val 5381788"/>
              <a:gd name="adj2" fmla="val 9444909"/>
            </a:avLst>
          </a:prstGeom>
          <a:noFill/>
          <a:ln w="2540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 type="triangle" w="med" len="lg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  <xdr:txBody>
          <a:bodyPr vertOverflow="clip" wrap="square" lIns="18288" tIns="0" rIns="0" bIns="0" rtlCol="0" anchor="ctr" upright="1"/>
          <a:lstStyle/>
          <a:p>
            <a:pPr algn="l"/>
            <a:endParaRPr lang="pl-PL" sz="1100" kern="12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13</xdr:row>
      <xdr:rowOff>37133</xdr:rowOff>
    </xdr:from>
    <xdr:to>
      <xdr:col>1</xdr:col>
      <xdr:colOff>66675</xdr:colOff>
      <xdr:row>15</xdr:row>
      <xdr:rowOff>2365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9620BDEE-8224-F81D-0AE0-998399ADB503}"/>
            </a:ext>
          </a:extLst>
        </xdr:cNvPr>
        <xdr:cNvSpPr txBox="1">
          <a:spLocks noChangeArrowheads="1"/>
        </xdr:cNvSpPr>
      </xdr:nvSpPr>
      <xdr:spPr bwMode="auto">
        <a:xfrm>
          <a:off x="381000" y="2027858"/>
          <a:ext cx="295275" cy="25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66675</xdr:colOff>
      <xdr:row>15</xdr:row>
      <xdr:rowOff>2542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6E03C73A-33FB-E3D4-7946-1006EF5728D6}"/>
            </a:ext>
          </a:extLst>
        </xdr:cNvPr>
        <xdr:cNvSpPr txBox="1">
          <a:spLocks noChangeArrowheads="1"/>
        </xdr:cNvSpPr>
      </xdr:nvSpPr>
      <xdr:spPr bwMode="auto">
        <a:xfrm>
          <a:off x="1600200" y="2040558"/>
          <a:ext cx="295275" cy="238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0</xdr:col>
      <xdr:colOff>381000</xdr:colOff>
      <xdr:row>13</xdr:row>
      <xdr:rowOff>37133</xdr:rowOff>
    </xdr:from>
    <xdr:to>
      <xdr:col>1</xdr:col>
      <xdr:colOff>66675</xdr:colOff>
      <xdr:row>15</xdr:row>
      <xdr:rowOff>2365</xdr:rowOff>
    </xdr:to>
    <xdr:sp macro="" textlink="">
      <xdr:nvSpPr>
        <xdr:cNvPr id="4" name="Text Box 3">
          <a:extLst>
            <a:ext uri="{FF2B5EF4-FFF2-40B4-BE49-F238E27FC236}">
              <a16:creationId xmlns="" xmlns:a16="http://schemas.microsoft.com/office/drawing/2014/main" id="{BBF4DE2F-6869-697E-1A81-B6CE21C97EE3}"/>
            </a:ext>
          </a:extLst>
        </xdr:cNvPr>
        <xdr:cNvSpPr txBox="1">
          <a:spLocks noChangeArrowheads="1"/>
        </xdr:cNvSpPr>
      </xdr:nvSpPr>
      <xdr:spPr bwMode="auto">
        <a:xfrm>
          <a:off x="381000" y="2027858"/>
          <a:ext cx="295275" cy="2509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ei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  <xdr:twoCellAnchor>
    <xdr:from>
      <xdr:col>2</xdr:col>
      <xdr:colOff>381000</xdr:colOff>
      <xdr:row>13</xdr:row>
      <xdr:rowOff>49833</xdr:rowOff>
    </xdr:from>
    <xdr:to>
      <xdr:col>3</xdr:col>
      <xdr:colOff>66675</xdr:colOff>
      <xdr:row>15</xdr:row>
      <xdr:rowOff>2542</xdr:rowOff>
    </xdr:to>
    <xdr:sp macro="" textlink="">
      <xdr:nvSpPr>
        <xdr:cNvPr id="5" name="Text Box 4">
          <a:extLst>
            <a:ext uri="{FF2B5EF4-FFF2-40B4-BE49-F238E27FC236}">
              <a16:creationId xmlns="" xmlns:a16="http://schemas.microsoft.com/office/drawing/2014/main" id="{4B71E581-6B02-8CEE-6FB9-0DD8E71E1609}"/>
            </a:ext>
          </a:extLst>
        </xdr:cNvPr>
        <xdr:cNvSpPr txBox="1">
          <a:spLocks noChangeArrowheads="1"/>
        </xdr:cNvSpPr>
      </xdr:nvSpPr>
      <xdr:spPr bwMode="auto">
        <a:xfrm>
          <a:off x="1600200" y="2040558"/>
          <a:ext cx="295275" cy="2384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t</a:t>
          </a:r>
          <a:r>
            <a:rPr lang="pl-PL" sz="1000" b="0" i="0" strike="noStrike" baseline="-25000">
              <a:solidFill>
                <a:srgbClr val="000000"/>
              </a:solidFill>
              <a:latin typeface="Arial CE"/>
            </a:rPr>
            <a:t>d</a:t>
          </a:r>
          <a:r>
            <a:rPr lang="pl-PL" sz="1000" b="0" i="0" strike="noStrike">
              <a:solidFill>
                <a:srgbClr val="000000"/>
              </a:solidFill>
              <a:latin typeface="Arial CE"/>
            </a:rPr>
            <a:t>=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8</xdr:row>
      <xdr:rowOff>57150</xdr:rowOff>
    </xdr:from>
    <xdr:to>
      <xdr:col>3</xdr:col>
      <xdr:colOff>457200</xdr:colOff>
      <xdr:row>10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CA9AED50-478F-A9C8-E386-8BC52871FC5E}"/>
            </a:ext>
          </a:extLst>
        </xdr:cNvPr>
        <xdr:cNvSpPr txBox="1">
          <a:spLocks noChangeArrowheads="1"/>
        </xdr:cNvSpPr>
      </xdr:nvSpPr>
      <xdr:spPr bwMode="auto">
        <a:xfrm>
          <a:off x="1762125" y="1447800"/>
          <a:ext cx="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0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  <xdr:twoCellAnchor>
    <xdr:from>
      <xdr:col>1</xdr:col>
      <xdr:colOff>587375</xdr:colOff>
      <xdr:row>8</xdr:row>
      <xdr:rowOff>22225</xdr:rowOff>
    </xdr:from>
    <xdr:to>
      <xdr:col>3</xdr:col>
      <xdr:colOff>19071</xdr:colOff>
      <xdr:row>9</xdr:row>
      <xdr:rowOff>136525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0842055-B719-3965-59E0-4F488532B6C5}"/>
            </a:ext>
          </a:extLst>
        </xdr:cNvPr>
        <xdr:cNvSpPr txBox="1">
          <a:spLocks noChangeArrowheads="1"/>
        </xdr:cNvSpPr>
      </xdr:nvSpPr>
      <xdr:spPr bwMode="auto">
        <a:xfrm>
          <a:off x="1196975" y="1412875"/>
          <a:ext cx="298471" cy="276225"/>
        </a:xfrm>
        <a:prstGeom prst="rect">
          <a:avLst/>
        </a:prstGeom>
        <a:noFill/>
        <a:ln>
          <a:noFill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t</a:t>
          </a:r>
          <a:r>
            <a:rPr lang="pl-PL" sz="1200" b="0" i="0" u="none" strike="noStrike" baseline="-25000">
              <a:solidFill>
                <a:srgbClr val="000000"/>
              </a:solidFill>
              <a:latin typeface="Arial CE"/>
              <a:cs typeface="Arial CE"/>
            </a:rPr>
            <a:t>d</a:t>
          </a:r>
          <a:r>
            <a:rPr lang="pl-PL" sz="12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 </a:t>
          </a: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=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51</xdr:row>
      <xdr:rowOff>0</xdr:rowOff>
    </xdr:from>
    <xdr:to>
      <xdr:col>0</xdr:col>
      <xdr:colOff>0</xdr:colOff>
      <xdr:row>54</xdr:row>
      <xdr:rowOff>47625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FD699AA-20DF-6E56-F21A-99FEEB7FB609}"/>
            </a:ext>
          </a:extLst>
        </xdr:cNvPr>
        <xdr:cNvSpPr txBox="1">
          <a:spLocks noChangeArrowheads="1"/>
        </xdr:cNvSpPr>
      </xdr:nvSpPr>
      <xdr:spPr bwMode="auto">
        <a:xfrm>
          <a:off x="0" y="10725150"/>
          <a:ext cx="0" cy="64770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45720" tIns="32004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3" name="Text Box 3">
          <a:extLst>
            <a:ext uri="{FF2B5EF4-FFF2-40B4-BE49-F238E27FC236}">
              <a16:creationId xmlns="" xmlns:a16="http://schemas.microsoft.com/office/drawing/2014/main" id="{EA671555-75EE-5ED8-183B-1FC8DA2FB2D6}"/>
            </a:ext>
          </a:extLst>
        </xdr:cNvPr>
        <xdr:cNvSpPr txBox="1">
          <a:spLocks noChangeArrowheads="1"/>
        </xdr:cNvSpPr>
      </xdr:nvSpPr>
      <xdr:spPr bwMode="auto">
        <a:xfrm>
          <a:off x="0" y="11125200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4" name="Text Box 5">
          <a:extLst>
            <a:ext uri="{FF2B5EF4-FFF2-40B4-BE49-F238E27FC236}">
              <a16:creationId xmlns="" xmlns:a16="http://schemas.microsoft.com/office/drawing/2014/main" id="{164E1497-3E42-3E57-F834-F4A408132FCA}"/>
            </a:ext>
          </a:extLst>
        </xdr:cNvPr>
        <xdr:cNvSpPr txBox="1">
          <a:spLocks noChangeArrowheads="1"/>
        </xdr:cNvSpPr>
      </xdr:nvSpPr>
      <xdr:spPr bwMode="auto">
        <a:xfrm>
          <a:off x="0" y="11125200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5" name="Text Box 6">
          <a:extLst>
            <a:ext uri="{FF2B5EF4-FFF2-40B4-BE49-F238E27FC236}">
              <a16:creationId xmlns="" xmlns:a16="http://schemas.microsoft.com/office/drawing/2014/main" id="{11DE4D03-BD56-EC72-9B23-DEF49F3DD0CB}"/>
            </a:ext>
          </a:extLst>
        </xdr:cNvPr>
        <xdr:cNvSpPr txBox="1">
          <a:spLocks noChangeArrowheads="1"/>
        </xdr:cNvSpPr>
      </xdr:nvSpPr>
      <xdr:spPr bwMode="auto">
        <a:xfrm>
          <a:off x="0" y="11125200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6" name="Text Box 7">
          <a:extLst>
            <a:ext uri="{FF2B5EF4-FFF2-40B4-BE49-F238E27FC236}">
              <a16:creationId xmlns="" xmlns:a16="http://schemas.microsoft.com/office/drawing/2014/main" id="{E2025C63-622E-F498-9FD4-E5E8D12C43BB}"/>
            </a:ext>
          </a:extLst>
        </xdr:cNvPr>
        <xdr:cNvSpPr txBox="1">
          <a:spLocks noChangeArrowheads="1"/>
        </xdr:cNvSpPr>
      </xdr:nvSpPr>
      <xdr:spPr bwMode="auto">
        <a:xfrm>
          <a:off x="0" y="11125200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53</xdr:row>
      <xdr:rowOff>0</xdr:rowOff>
    </xdr:from>
    <xdr:to>
      <xdr:col>0</xdr:col>
      <xdr:colOff>0</xdr:colOff>
      <xdr:row>53</xdr:row>
      <xdr:rowOff>0</xdr:rowOff>
    </xdr:to>
    <xdr:sp macro="" textlink="">
      <xdr:nvSpPr>
        <xdr:cNvPr id="7" name="Text Box 8">
          <a:extLst>
            <a:ext uri="{FF2B5EF4-FFF2-40B4-BE49-F238E27FC236}">
              <a16:creationId xmlns="" xmlns:a16="http://schemas.microsoft.com/office/drawing/2014/main" id="{EA9782BB-9B3B-14A3-2DD8-446ACC7508F3}"/>
            </a:ext>
          </a:extLst>
        </xdr:cNvPr>
        <xdr:cNvSpPr txBox="1">
          <a:spLocks noChangeArrowheads="1"/>
        </xdr:cNvSpPr>
      </xdr:nvSpPr>
      <xdr:spPr bwMode="auto">
        <a:xfrm>
          <a:off x="0" y="11125200"/>
          <a:ext cx="0" cy="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36</xdr:row>
      <xdr:rowOff>123825</xdr:rowOff>
    </xdr:from>
    <xdr:to>
      <xdr:col>0</xdr:col>
      <xdr:colOff>0</xdr:colOff>
      <xdr:row>43</xdr:row>
      <xdr:rowOff>41294</xdr:rowOff>
    </xdr:to>
    <xdr:sp macro="" textlink="">
      <xdr:nvSpPr>
        <xdr:cNvPr id="8" name="Text Box 9">
          <a:extLst>
            <a:ext uri="{FF2B5EF4-FFF2-40B4-BE49-F238E27FC236}">
              <a16:creationId xmlns="" xmlns:a16="http://schemas.microsoft.com/office/drawing/2014/main" id="{05214979-A7B1-2537-B1EF-60A64150B33B}"/>
            </a:ext>
          </a:extLst>
        </xdr:cNvPr>
        <xdr:cNvSpPr txBox="1">
          <a:spLocks noChangeArrowheads="1"/>
        </xdr:cNvSpPr>
      </xdr:nvSpPr>
      <xdr:spPr bwMode="auto">
        <a:xfrm>
          <a:off x="0" y="7762875"/>
          <a:ext cx="0" cy="1384319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0</xdr:colOff>
      <xdr:row>34</xdr:row>
      <xdr:rowOff>117475</xdr:rowOff>
    </xdr:from>
    <xdr:to>
      <xdr:col>0</xdr:col>
      <xdr:colOff>0</xdr:colOff>
      <xdr:row>38</xdr:row>
      <xdr:rowOff>41275</xdr:rowOff>
    </xdr:to>
    <xdr:sp macro="" textlink="">
      <xdr:nvSpPr>
        <xdr:cNvPr id="9" name="Text Box 10">
          <a:extLst>
            <a:ext uri="{FF2B5EF4-FFF2-40B4-BE49-F238E27FC236}">
              <a16:creationId xmlns="" xmlns:a16="http://schemas.microsoft.com/office/drawing/2014/main" id="{66A97D78-4770-2E2A-FD01-7A0B48AC8599}"/>
            </a:ext>
          </a:extLst>
        </xdr:cNvPr>
        <xdr:cNvSpPr txBox="1">
          <a:spLocks noChangeArrowheads="1"/>
        </xdr:cNvSpPr>
      </xdr:nvSpPr>
      <xdr:spPr bwMode="auto">
        <a:xfrm>
          <a:off x="0" y="7337425"/>
          <a:ext cx="0" cy="76200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0</xdr:col>
      <xdr:colOff>82550</xdr:colOff>
      <xdr:row>36</xdr:row>
      <xdr:rowOff>133350</xdr:rowOff>
    </xdr:from>
    <xdr:to>
      <xdr:col>0</xdr:col>
      <xdr:colOff>244475</xdr:colOff>
      <xdr:row>43</xdr:row>
      <xdr:rowOff>19050</xdr:rowOff>
    </xdr:to>
    <xdr:sp macro="" textlink="">
      <xdr:nvSpPr>
        <xdr:cNvPr id="10" name="Text Box 11">
          <a:extLst>
            <a:ext uri="{FF2B5EF4-FFF2-40B4-BE49-F238E27FC236}">
              <a16:creationId xmlns="" xmlns:a16="http://schemas.microsoft.com/office/drawing/2014/main" id="{EA6362F4-9B47-2AF2-8DA1-FBDCCDCB8582}"/>
            </a:ext>
          </a:extLst>
        </xdr:cNvPr>
        <xdr:cNvSpPr txBox="1">
          <a:spLocks noChangeArrowheads="1"/>
        </xdr:cNvSpPr>
      </xdr:nvSpPr>
      <xdr:spPr bwMode="auto">
        <a:xfrm>
          <a:off x="82550" y="7772400"/>
          <a:ext cx="161925" cy="1352550"/>
        </a:xfrm>
        <a:prstGeom prst="rect">
          <a:avLst/>
        </a:prstGeom>
        <a:noFill/>
        <a:ln>
          <a:noFill/>
        </a:ln>
      </xdr:spPr>
      <xdr:txBody>
        <a:bodyPr vertOverflow="clip" vert="vert270" wrap="square" lIns="27432" tIns="22860" rIns="0" bIns="0" anchor="t" upright="1"/>
        <a:lstStyle/>
        <a:p>
          <a:pPr algn="r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ewakuacja</a:t>
          </a:r>
        </a:p>
      </xdr:txBody>
    </xdr:sp>
    <xdr:clientData/>
  </xdr:twoCellAnchor>
  <xdr:twoCellAnchor>
    <xdr:from>
      <xdr:col>3</xdr:col>
      <xdr:colOff>187325</xdr:colOff>
      <xdr:row>33</xdr:row>
      <xdr:rowOff>15875</xdr:rowOff>
    </xdr:from>
    <xdr:to>
      <xdr:col>5</xdr:col>
      <xdr:colOff>101600</xdr:colOff>
      <xdr:row>33</xdr:row>
      <xdr:rowOff>190609</xdr:rowOff>
    </xdr:to>
    <xdr:sp macro="" textlink="">
      <xdr:nvSpPr>
        <xdr:cNvPr id="11" name="Text Box 12">
          <a:extLst>
            <a:ext uri="{FF2B5EF4-FFF2-40B4-BE49-F238E27FC236}">
              <a16:creationId xmlns="" xmlns:a16="http://schemas.microsoft.com/office/drawing/2014/main" id="{4EE07BDC-F2C2-1260-C3A3-391E29BEF6F1}"/>
            </a:ext>
          </a:extLst>
        </xdr:cNvPr>
        <xdr:cNvSpPr txBox="1">
          <a:spLocks noChangeArrowheads="1"/>
        </xdr:cNvSpPr>
      </xdr:nvSpPr>
      <xdr:spPr bwMode="auto">
        <a:xfrm>
          <a:off x="1177925" y="7026275"/>
          <a:ext cx="619125" cy="17473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dojazd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122F2914-3221-1C5F-B5A2-E60B7F42A389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C8689BB8-447F-E92E-C351-A6415A15DAA0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A555CD6B-17ED-5BEE-CE7A-74F35A306063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E2B771E1-FECF-CE58-0C66-9EDDD22BB6AC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9BC76F27-C4F8-EBBB-4535-389056C42062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016B4DF6-846E-89CD-9E59-346FE907CC27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45169509-6D81-E70F-ACF6-39C2C10C8950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94A1C9C8-34AD-4831-E90C-F12D3BE413BD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85ED68A8-74EE-84B1-72EF-750456C38AAD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DD6981D9-AF2C-9EEA-F41F-31502E227845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7BA3A294-BDEA-BD45-3F69-0CD395420056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5304C7F5-B4F8-075E-EFEB-651702B768CD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9FC4A914-1727-65BB-0CE7-61EF9165A565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8124195E-49FF-0092-D3EC-362E45E242F0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C5E57211-298A-02D4-13ED-2C6E27E886F7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677B3D3A-3429-5B6E-F14F-BA93C8F27443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0E5097D2-0C30-3C60-0A34-A5DBCC3BA705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72</xdr:col>
      <xdr:colOff>92075</xdr:colOff>
      <xdr:row>11</xdr:row>
      <xdr:rowOff>19050</xdr:rowOff>
    </xdr:from>
    <xdr:to>
      <xdr:col>76</xdr:col>
      <xdr:colOff>57192</xdr:colOff>
      <xdr:row>11</xdr:row>
      <xdr:rowOff>190500</xdr:rowOff>
    </xdr:to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8942990E-FC0A-FC41-C0A0-F41F471DAB76}"/>
            </a:ext>
          </a:extLst>
        </xdr:cNvPr>
        <xdr:cNvSpPr txBox="1">
          <a:spLocks noChangeArrowheads="1"/>
        </xdr:cNvSpPr>
      </xdr:nvSpPr>
      <xdr:spPr bwMode="auto">
        <a:xfrm>
          <a:off x="9959975" y="24765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64 - 88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0" name="Line 40">
          <a:extLst>
            <a:ext uri="{FF2B5EF4-FFF2-40B4-BE49-F238E27FC236}">
              <a16:creationId xmlns="" xmlns:a16="http://schemas.microsoft.com/office/drawing/2014/main" id="{A855D341-3083-0DC4-5169-F524CCCB596D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46</xdr:row>
      <xdr:rowOff>0</xdr:rowOff>
    </xdr:from>
    <xdr:to>
      <xdr:col>23</xdr:col>
      <xdr:colOff>0</xdr:colOff>
      <xdr:row>46</xdr:row>
      <xdr:rowOff>0</xdr:rowOff>
    </xdr:to>
    <xdr:sp macro="" textlink="">
      <xdr:nvSpPr>
        <xdr:cNvPr id="21" name="Text Box 78">
          <a:extLst>
            <a:ext uri="{FF2B5EF4-FFF2-40B4-BE49-F238E27FC236}">
              <a16:creationId xmlns="" xmlns:a16="http://schemas.microsoft.com/office/drawing/2014/main" id="{FB43819C-16A3-7C39-A332-75949C5F167C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46</xdr:row>
      <xdr:rowOff>0</xdr:rowOff>
    </xdr:from>
    <xdr:to>
      <xdr:col>23</xdr:col>
      <xdr:colOff>0</xdr:colOff>
      <xdr:row>46</xdr:row>
      <xdr:rowOff>0</xdr:rowOff>
    </xdr:to>
    <xdr:sp macro="" textlink="">
      <xdr:nvSpPr>
        <xdr:cNvPr id="22" name="Text Box 79">
          <a:extLst>
            <a:ext uri="{FF2B5EF4-FFF2-40B4-BE49-F238E27FC236}">
              <a16:creationId xmlns="" xmlns:a16="http://schemas.microsoft.com/office/drawing/2014/main" id="{3CF9963D-405A-50C7-D588-F53BBE31606C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23" name="Text Box 91">
          <a:extLst>
            <a:ext uri="{FF2B5EF4-FFF2-40B4-BE49-F238E27FC236}">
              <a16:creationId xmlns="" xmlns:a16="http://schemas.microsoft.com/office/drawing/2014/main" id="{7433D392-7E73-3B52-1FB7-00532C1CF483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24" name="Text Box 92">
          <a:extLst>
            <a:ext uri="{FF2B5EF4-FFF2-40B4-BE49-F238E27FC236}">
              <a16:creationId xmlns="" xmlns:a16="http://schemas.microsoft.com/office/drawing/2014/main" id="{CE87EBF9-453B-83A8-3BFD-8018D0457A39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25" name="Text Box 78">
          <a:extLst>
            <a:ext uri="{FF2B5EF4-FFF2-40B4-BE49-F238E27FC236}">
              <a16:creationId xmlns="" xmlns:a16="http://schemas.microsoft.com/office/drawing/2014/main" id="{6B3A614B-A497-AE06-F318-68A719096759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26" name="Text Box 79">
          <a:extLst>
            <a:ext uri="{FF2B5EF4-FFF2-40B4-BE49-F238E27FC236}">
              <a16:creationId xmlns="" xmlns:a16="http://schemas.microsoft.com/office/drawing/2014/main" id="{ECF802C6-14EE-A338-62FA-B809423A315B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101600</xdr:colOff>
      <xdr:row>5</xdr:row>
      <xdr:rowOff>38100</xdr:rowOff>
    </xdr:from>
    <xdr:to>
      <xdr:col>56</xdr:col>
      <xdr:colOff>34925</xdr:colOff>
      <xdr:row>5</xdr:row>
      <xdr:rowOff>209550</xdr:rowOff>
    </xdr:to>
    <xdr:sp macro="" textlink="">
      <xdr:nvSpPr>
        <xdr:cNvPr id="27" name="Text Box 95">
          <a:extLst>
            <a:ext uri="{FF2B5EF4-FFF2-40B4-BE49-F238E27FC236}">
              <a16:creationId xmlns="" xmlns:a16="http://schemas.microsoft.com/office/drawing/2014/main" id="{4324BEF1-C1AE-4B01-0D2F-94F71152FA88}"/>
            </a:ext>
          </a:extLst>
        </xdr:cNvPr>
        <xdr:cNvSpPr txBox="1">
          <a:spLocks noChangeArrowheads="1"/>
        </xdr:cNvSpPr>
      </xdr:nvSpPr>
      <xdr:spPr bwMode="auto">
        <a:xfrm>
          <a:off x="7302500" y="1123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25 - 60</a:t>
          </a:r>
        </a:p>
      </xdr:txBody>
    </xdr:sp>
    <xdr:clientData/>
  </xdr:twoCellAnchor>
  <xdr:twoCellAnchor>
    <xdr:from>
      <xdr:col>97</xdr:col>
      <xdr:colOff>85725</xdr:colOff>
      <xdr:row>15</xdr:row>
      <xdr:rowOff>28575</xdr:rowOff>
    </xdr:from>
    <xdr:to>
      <xdr:col>101</xdr:col>
      <xdr:colOff>82584</xdr:colOff>
      <xdr:row>15</xdr:row>
      <xdr:rowOff>200025</xdr:rowOff>
    </xdr:to>
    <xdr:sp macro="" textlink="">
      <xdr:nvSpPr>
        <xdr:cNvPr id="28" name="Text Box 39">
          <a:extLst>
            <a:ext uri="{FF2B5EF4-FFF2-40B4-BE49-F238E27FC236}">
              <a16:creationId xmlns="" xmlns:a16="http://schemas.microsoft.com/office/drawing/2014/main" id="{3205FD00-B008-9E0E-52A5-3782ECE19F8E}"/>
            </a:ext>
          </a:extLst>
        </xdr:cNvPr>
        <xdr:cNvSpPr txBox="1">
          <a:spLocks noChangeArrowheads="1"/>
        </xdr:cNvSpPr>
      </xdr:nvSpPr>
      <xdr:spPr bwMode="auto">
        <a:xfrm>
          <a:off x="13287375" y="340042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77</xdr:col>
      <xdr:colOff>103280</xdr:colOff>
      <xdr:row>29</xdr:row>
      <xdr:rowOff>38100</xdr:rowOff>
    </xdr:from>
    <xdr:to>
      <xdr:col>81</xdr:col>
      <xdr:colOff>68398</xdr:colOff>
      <xdr:row>29</xdr:row>
      <xdr:rowOff>209550</xdr:rowOff>
    </xdr:to>
    <xdr:sp macro="" textlink="">
      <xdr:nvSpPr>
        <xdr:cNvPr id="29" name="Text Box 77">
          <a:extLst>
            <a:ext uri="{FF2B5EF4-FFF2-40B4-BE49-F238E27FC236}">
              <a16:creationId xmlns="" xmlns:a16="http://schemas.microsoft.com/office/drawing/2014/main" id="{A4008B61-8C3C-2CD2-57A5-4C62AB8CE2E3}"/>
            </a:ext>
          </a:extLst>
        </xdr:cNvPr>
        <xdr:cNvSpPr txBox="1">
          <a:spLocks noChangeArrowheads="1"/>
        </xdr:cNvSpPr>
      </xdr:nvSpPr>
      <xdr:spPr bwMode="auto">
        <a:xfrm>
          <a:off x="10637930" y="6610350"/>
          <a:ext cx="498518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65 - 91</a:t>
          </a:r>
        </a:p>
      </xdr:txBody>
    </xdr:sp>
    <xdr:clientData/>
  </xdr:twoCellAnchor>
  <xdr:twoCellAnchor>
    <xdr:from>
      <xdr:col>17</xdr:col>
      <xdr:colOff>88713</xdr:colOff>
      <xdr:row>33</xdr:row>
      <xdr:rowOff>33244</xdr:rowOff>
    </xdr:from>
    <xdr:to>
      <xdr:col>21</xdr:col>
      <xdr:colOff>53829</xdr:colOff>
      <xdr:row>33</xdr:row>
      <xdr:rowOff>204694</xdr:rowOff>
    </xdr:to>
    <xdr:sp macro="" textlink="">
      <xdr:nvSpPr>
        <xdr:cNvPr id="30" name="Text Box 77">
          <a:extLst>
            <a:ext uri="{FF2B5EF4-FFF2-40B4-BE49-F238E27FC236}">
              <a16:creationId xmlns="" xmlns:a16="http://schemas.microsoft.com/office/drawing/2014/main" id="{F9974FB0-85BA-7BE6-A67A-ECF09C13ADE4}"/>
            </a:ext>
          </a:extLst>
        </xdr:cNvPr>
        <xdr:cNvSpPr txBox="1">
          <a:spLocks noChangeArrowheads="1"/>
        </xdr:cNvSpPr>
      </xdr:nvSpPr>
      <xdr:spPr bwMode="auto">
        <a:xfrm>
          <a:off x="2622363" y="7519894"/>
          <a:ext cx="4985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1 - 45</a:t>
          </a:r>
        </a:p>
      </xdr:txBody>
    </xdr:sp>
    <xdr:clientData/>
  </xdr:twoCellAnchor>
  <xdr:twoCellAnchor>
    <xdr:from>
      <xdr:col>42</xdr:col>
      <xdr:colOff>82363</xdr:colOff>
      <xdr:row>41</xdr:row>
      <xdr:rowOff>26894</xdr:rowOff>
    </xdr:from>
    <xdr:to>
      <xdr:col>46</xdr:col>
      <xdr:colOff>53787</xdr:colOff>
      <xdr:row>41</xdr:row>
      <xdr:rowOff>198344</xdr:rowOff>
    </xdr:to>
    <xdr:sp macro="" textlink="">
      <xdr:nvSpPr>
        <xdr:cNvPr id="31" name="Text Box 77">
          <a:extLst>
            <a:ext uri="{FF2B5EF4-FFF2-40B4-BE49-F238E27FC236}">
              <a16:creationId xmlns="" xmlns:a16="http://schemas.microsoft.com/office/drawing/2014/main" id="{1E24A3AC-81E5-A42A-E3EA-7413F8D33076}"/>
            </a:ext>
          </a:extLst>
        </xdr:cNvPr>
        <xdr:cNvSpPr txBox="1">
          <a:spLocks noChangeArrowheads="1"/>
        </xdr:cNvSpPr>
      </xdr:nvSpPr>
      <xdr:spPr bwMode="auto">
        <a:xfrm>
          <a:off x="5949763" y="93423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27 - 58</a:t>
          </a:r>
        </a:p>
      </xdr:txBody>
    </xdr:sp>
    <xdr:clientData/>
  </xdr:twoCellAnchor>
  <xdr:twoCellAnchor>
    <xdr:from>
      <xdr:col>77</xdr:col>
      <xdr:colOff>68355</xdr:colOff>
      <xdr:row>37</xdr:row>
      <xdr:rowOff>28575</xdr:rowOff>
    </xdr:from>
    <xdr:to>
      <xdr:col>81</xdr:col>
      <xdr:colOff>39781</xdr:colOff>
      <xdr:row>37</xdr:row>
      <xdr:rowOff>200025</xdr:rowOff>
    </xdr:to>
    <xdr:sp macro="" textlink="">
      <xdr:nvSpPr>
        <xdr:cNvPr id="32" name="Text Box 77">
          <a:extLst>
            <a:ext uri="{FF2B5EF4-FFF2-40B4-BE49-F238E27FC236}">
              <a16:creationId xmlns="" xmlns:a16="http://schemas.microsoft.com/office/drawing/2014/main" id="{EA9DF7DA-79A6-2390-6237-CFA769504D05}"/>
            </a:ext>
          </a:extLst>
        </xdr:cNvPr>
        <xdr:cNvSpPr txBox="1">
          <a:spLocks noChangeArrowheads="1"/>
        </xdr:cNvSpPr>
      </xdr:nvSpPr>
      <xdr:spPr bwMode="auto">
        <a:xfrm>
          <a:off x="10603005" y="8429625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69 - 91</a:t>
          </a:r>
        </a:p>
      </xdr:txBody>
    </xdr:sp>
    <xdr:clientData/>
  </xdr:twoCellAnchor>
  <xdr:twoCellAnchor>
    <xdr:from>
      <xdr:col>77</xdr:col>
      <xdr:colOff>49305</xdr:colOff>
      <xdr:row>39</xdr:row>
      <xdr:rowOff>38100</xdr:rowOff>
    </xdr:from>
    <xdr:to>
      <xdr:col>81</xdr:col>
      <xdr:colOff>20731</xdr:colOff>
      <xdr:row>39</xdr:row>
      <xdr:rowOff>209550</xdr:rowOff>
    </xdr:to>
    <xdr:sp macro="" textlink="">
      <xdr:nvSpPr>
        <xdr:cNvPr id="33" name="Text Box 77">
          <a:extLst>
            <a:ext uri="{FF2B5EF4-FFF2-40B4-BE49-F238E27FC236}">
              <a16:creationId xmlns="" xmlns:a16="http://schemas.microsoft.com/office/drawing/2014/main" id="{59306356-1D63-7342-726C-11BC5E618846}"/>
            </a:ext>
          </a:extLst>
        </xdr:cNvPr>
        <xdr:cNvSpPr txBox="1">
          <a:spLocks noChangeArrowheads="1"/>
        </xdr:cNvSpPr>
      </xdr:nvSpPr>
      <xdr:spPr bwMode="auto">
        <a:xfrm>
          <a:off x="10583955" y="88963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69 - 91</a:t>
          </a:r>
        </a:p>
      </xdr:txBody>
    </xdr:sp>
    <xdr:clientData/>
  </xdr:twoCellAnchor>
  <xdr:twoCellAnchor>
    <xdr:from>
      <xdr:col>52</xdr:col>
      <xdr:colOff>111125</xdr:colOff>
      <xdr:row>9</xdr:row>
      <xdr:rowOff>38100</xdr:rowOff>
    </xdr:from>
    <xdr:to>
      <xdr:col>56</xdr:col>
      <xdr:colOff>38145</xdr:colOff>
      <xdr:row>9</xdr:row>
      <xdr:rowOff>209550</xdr:rowOff>
    </xdr:to>
    <xdr:sp macro="" textlink="">
      <xdr:nvSpPr>
        <xdr:cNvPr id="34" name="Text Box 95">
          <a:extLst>
            <a:ext uri="{FF2B5EF4-FFF2-40B4-BE49-F238E27FC236}">
              <a16:creationId xmlns="" xmlns:a16="http://schemas.microsoft.com/office/drawing/2014/main" id="{0C4473E9-29F9-D21D-47E6-2FB697923464}"/>
            </a:ext>
          </a:extLst>
        </xdr:cNvPr>
        <xdr:cNvSpPr txBox="1">
          <a:spLocks noChangeArrowheads="1"/>
        </xdr:cNvSpPr>
      </xdr:nvSpPr>
      <xdr:spPr bwMode="auto">
        <a:xfrm>
          <a:off x="7312025" y="20383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45 - 60</a:t>
          </a:r>
        </a:p>
      </xdr:txBody>
    </xdr:sp>
    <xdr:clientData/>
  </xdr:twoCellAnchor>
  <xdr:twoCellAnchor>
    <xdr:from>
      <xdr:col>17</xdr:col>
      <xdr:colOff>88713</xdr:colOff>
      <xdr:row>35</xdr:row>
      <xdr:rowOff>26894</xdr:rowOff>
    </xdr:from>
    <xdr:to>
      <xdr:col>21</xdr:col>
      <xdr:colOff>53829</xdr:colOff>
      <xdr:row>35</xdr:row>
      <xdr:rowOff>198344</xdr:rowOff>
    </xdr:to>
    <xdr:sp macro="" textlink="">
      <xdr:nvSpPr>
        <xdr:cNvPr id="35" name="Text Box 77">
          <a:extLst>
            <a:ext uri="{FF2B5EF4-FFF2-40B4-BE49-F238E27FC236}">
              <a16:creationId xmlns="" xmlns:a16="http://schemas.microsoft.com/office/drawing/2014/main" id="{EF68F782-9201-71BA-5B1A-770156660AA0}"/>
            </a:ext>
          </a:extLst>
        </xdr:cNvPr>
        <xdr:cNvSpPr txBox="1">
          <a:spLocks noChangeArrowheads="1"/>
        </xdr:cNvSpPr>
      </xdr:nvSpPr>
      <xdr:spPr bwMode="auto">
        <a:xfrm>
          <a:off x="2622363" y="7970744"/>
          <a:ext cx="4985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1 - 45</a:t>
          </a:r>
        </a:p>
      </xdr:txBody>
    </xdr:sp>
    <xdr:clientData/>
  </xdr:twoCellAnchor>
  <xdr:twoCellAnchor>
    <xdr:from>
      <xdr:col>42</xdr:col>
      <xdr:colOff>82363</xdr:colOff>
      <xdr:row>43</xdr:row>
      <xdr:rowOff>26894</xdr:rowOff>
    </xdr:from>
    <xdr:to>
      <xdr:col>46</xdr:col>
      <xdr:colOff>53787</xdr:colOff>
      <xdr:row>43</xdr:row>
      <xdr:rowOff>198344</xdr:rowOff>
    </xdr:to>
    <xdr:sp macro="" textlink="">
      <xdr:nvSpPr>
        <xdr:cNvPr id="36" name="Text Box 77">
          <a:extLst>
            <a:ext uri="{FF2B5EF4-FFF2-40B4-BE49-F238E27FC236}">
              <a16:creationId xmlns="" xmlns:a16="http://schemas.microsoft.com/office/drawing/2014/main" id="{167BDA6A-FC34-5527-359B-1624736E520B}"/>
            </a:ext>
          </a:extLst>
        </xdr:cNvPr>
        <xdr:cNvSpPr txBox="1">
          <a:spLocks noChangeArrowheads="1"/>
        </xdr:cNvSpPr>
      </xdr:nvSpPr>
      <xdr:spPr bwMode="auto">
        <a:xfrm>
          <a:off x="5949763" y="97995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27 - 58</a:t>
          </a:r>
        </a:p>
      </xdr:txBody>
    </xdr:sp>
    <xdr:clientData/>
  </xdr:twoCellAnchor>
  <xdr:twoCellAnchor>
    <xdr:from>
      <xdr:col>72</xdr:col>
      <xdr:colOff>92075</xdr:colOff>
      <xdr:row>13</xdr:row>
      <xdr:rowOff>19050</xdr:rowOff>
    </xdr:from>
    <xdr:to>
      <xdr:col>76</xdr:col>
      <xdr:colOff>57192</xdr:colOff>
      <xdr:row>13</xdr:row>
      <xdr:rowOff>190500</xdr:rowOff>
    </xdr:to>
    <xdr:sp macro="" textlink="">
      <xdr:nvSpPr>
        <xdr:cNvPr id="37" name="Text Box 38">
          <a:extLst>
            <a:ext uri="{FF2B5EF4-FFF2-40B4-BE49-F238E27FC236}">
              <a16:creationId xmlns="" xmlns:a16="http://schemas.microsoft.com/office/drawing/2014/main" id="{0563709E-0A97-A4D2-08F6-8AAEBB33AA74}"/>
            </a:ext>
          </a:extLst>
        </xdr:cNvPr>
        <xdr:cNvSpPr txBox="1">
          <a:spLocks noChangeArrowheads="1"/>
        </xdr:cNvSpPr>
      </xdr:nvSpPr>
      <xdr:spPr bwMode="auto">
        <a:xfrm>
          <a:off x="9959975" y="29337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64 - 88</a:t>
          </a:r>
        </a:p>
      </xdr:txBody>
    </xdr:sp>
    <xdr:clientData/>
  </xdr:twoCellAnchor>
  <xdr:twoCellAnchor>
    <xdr:from>
      <xdr:col>97</xdr:col>
      <xdr:colOff>85725</xdr:colOff>
      <xdr:row>27</xdr:row>
      <xdr:rowOff>34925</xdr:rowOff>
    </xdr:from>
    <xdr:to>
      <xdr:col>101</xdr:col>
      <xdr:colOff>82584</xdr:colOff>
      <xdr:row>27</xdr:row>
      <xdr:rowOff>206375</xdr:rowOff>
    </xdr:to>
    <xdr:sp macro="" textlink="">
      <xdr:nvSpPr>
        <xdr:cNvPr id="38" name="Text Box 39">
          <a:extLst>
            <a:ext uri="{FF2B5EF4-FFF2-40B4-BE49-F238E27FC236}">
              <a16:creationId xmlns="" xmlns:a16="http://schemas.microsoft.com/office/drawing/2014/main" id="{9DA5B9A8-0FAB-53CF-7801-9C209341A3B4}"/>
            </a:ext>
          </a:extLst>
        </xdr:cNvPr>
        <xdr:cNvSpPr txBox="1">
          <a:spLocks noChangeArrowheads="1"/>
        </xdr:cNvSpPr>
      </xdr:nvSpPr>
      <xdr:spPr bwMode="auto">
        <a:xfrm>
          <a:off x="13287375" y="614997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72</xdr:col>
      <xdr:colOff>92075</xdr:colOff>
      <xdr:row>23</xdr:row>
      <xdr:rowOff>19050</xdr:rowOff>
    </xdr:from>
    <xdr:to>
      <xdr:col>76</xdr:col>
      <xdr:colOff>57192</xdr:colOff>
      <xdr:row>23</xdr:row>
      <xdr:rowOff>190500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FD824641-FFF9-4AC3-3379-DDDB0720D382}"/>
            </a:ext>
          </a:extLst>
        </xdr:cNvPr>
        <xdr:cNvSpPr txBox="1">
          <a:spLocks noChangeArrowheads="1"/>
        </xdr:cNvSpPr>
      </xdr:nvSpPr>
      <xdr:spPr bwMode="auto">
        <a:xfrm>
          <a:off x="9959975" y="52197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67 - 88</a:t>
          </a:r>
        </a:p>
      </xdr:txBody>
    </xdr:sp>
    <xdr:clientData/>
  </xdr:twoCellAnchor>
  <xdr:twoCellAnchor>
    <xdr:from>
      <xdr:col>72</xdr:col>
      <xdr:colOff>92075</xdr:colOff>
      <xdr:row>25</xdr:row>
      <xdr:rowOff>19050</xdr:rowOff>
    </xdr:from>
    <xdr:to>
      <xdr:col>76</xdr:col>
      <xdr:colOff>57192</xdr:colOff>
      <xdr:row>25</xdr:row>
      <xdr:rowOff>190500</xdr:rowOff>
    </xdr:to>
    <xdr:sp macro="" textlink="">
      <xdr:nvSpPr>
        <xdr:cNvPr id="40" name="Text Box 38">
          <a:extLst>
            <a:ext uri="{FF2B5EF4-FFF2-40B4-BE49-F238E27FC236}">
              <a16:creationId xmlns="" xmlns:a16="http://schemas.microsoft.com/office/drawing/2014/main" id="{3C915213-82E6-FF2B-F7E3-8A3F456BADF5}"/>
            </a:ext>
          </a:extLst>
        </xdr:cNvPr>
        <xdr:cNvSpPr txBox="1">
          <a:spLocks noChangeArrowheads="1"/>
        </xdr:cNvSpPr>
      </xdr:nvSpPr>
      <xdr:spPr bwMode="auto">
        <a:xfrm>
          <a:off x="9959975" y="56769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65 - 88</a:t>
          </a:r>
        </a:p>
      </xdr:txBody>
    </xdr:sp>
    <xdr:clientData/>
  </xdr:twoCellAnchor>
  <xdr:twoCellAnchor>
    <xdr:from>
      <xdr:col>77</xdr:col>
      <xdr:colOff>103280</xdr:colOff>
      <xdr:row>31</xdr:row>
      <xdr:rowOff>38100</xdr:rowOff>
    </xdr:from>
    <xdr:to>
      <xdr:col>81</xdr:col>
      <xdr:colOff>68398</xdr:colOff>
      <xdr:row>31</xdr:row>
      <xdr:rowOff>209550</xdr:rowOff>
    </xdr:to>
    <xdr:sp macro="" textlink="">
      <xdr:nvSpPr>
        <xdr:cNvPr id="41" name="Text Box 77">
          <a:extLst>
            <a:ext uri="{FF2B5EF4-FFF2-40B4-BE49-F238E27FC236}">
              <a16:creationId xmlns="" xmlns:a16="http://schemas.microsoft.com/office/drawing/2014/main" id="{01D28B9B-4F80-44CF-398D-A0F4C1CE11DA}"/>
            </a:ext>
          </a:extLst>
        </xdr:cNvPr>
        <xdr:cNvSpPr txBox="1">
          <a:spLocks noChangeArrowheads="1"/>
        </xdr:cNvSpPr>
      </xdr:nvSpPr>
      <xdr:spPr bwMode="auto">
        <a:xfrm>
          <a:off x="10637930" y="7067550"/>
          <a:ext cx="498518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65 - 91</a:t>
          </a:r>
        </a:p>
      </xdr:txBody>
    </xdr:sp>
    <xdr:clientData/>
  </xdr:twoCellAnchor>
  <xdr:twoCellAnchor>
    <xdr:from>
      <xdr:col>97</xdr:col>
      <xdr:colOff>85725</xdr:colOff>
      <xdr:row>45</xdr:row>
      <xdr:rowOff>34925</xdr:rowOff>
    </xdr:from>
    <xdr:to>
      <xdr:col>101</xdr:col>
      <xdr:colOff>82584</xdr:colOff>
      <xdr:row>45</xdr:row>
      <xdr:rowOff>206375</xdr:rowOff>
    </xdr:to>
    <xdr:sp macro="" textlink="">
      <xdr:nvSpPr>
        <xdr:cNvPr id="42" name="Text Box 39">
          <a:extLst>
            <a:ext uri="{FF2B5EF4-FFF2-40B4-BE49-F238E27FC236}">
              <a16:creationId xmlns="" xmlns:a16="http://schemas.microsoft.com/office/drawing/2014/main" id="{0818D209-4A41-E9B9-8E6E-3C8B6F325F60}"/>
            </a:ext>
          </a:extLst>
        </xdr:cNvPr>
        <xdr:cNvSpPr txBox="1">
          <a:spLocks noChangeArrowheads="1"/>
        </xdr:cNvSpPr>
      </xdr:nvSpPr>
      <xdr:spPr bwMode="auto">
        <a:xfrm>
          <a:off x="13287375" y="1026477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97</xdr:col>
      <xdr:colOff>85725</xdr:colOff>
      <xdr:row>49</xdr:row>
      <xdr:rowOff>28575</xdr:rowOff>
    </xdr:from>
    <xdr:to>
      <xdr:col>101</xdr:col>
      <xdr:colOff>82584</xdr:colOff>
      <xdr:row>49</xdr:row>
      <xdr:rowOff>200025</xdr:rowOff>
    </xdr:to>
    <xdr:sp macro="" textlink="">
      <xdr:nvSpPr>
        <xdr:cNvPr id="43" name="Text Box 39">
          <a:extLst>
            <a:ext uri="{FF2B5EF4-FFF2-40B4-BE49-F238E27FC236}">
              <a16:creationId xmlns="" xmlns:a16="http://schemas.microsoft.com/office/drawing/2014/main" id="{D325683E-8C2C-6782-8D51-A3FB52BDB42C}"/>
            </a:ext>
          </a:extLst>
        </xdr:cNvPr>
        <xdr:cNvSpPr txBox="1">
          <a:spLocks noChangeArrowheads="1"/>
        </xdr:cNvSpPr>
      </xdr:nvSpPr>
      <xdr:spPr bwMode="auto">
        <a:xfrm>
          <a:off x="13287375" y="1117282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12</xdr:col>
      <xdr:colOff>104775</xdr:colOff>
      <xdr:row>17</xdr:row>
      <xdr:rowOff>28575</xdr:rowOff>
    </xdr:from>
    <xdr:to>
      <xdr:col>16</xdr:col>
      <xdr:colOff>38100</xdr:colOff>
      <xdr:row>17</xdr:row>
      <xdr:rowOff>200025</xdr:rowOff>
    </xdr:to>
    <xdr:sp macro="" textlink="">
      <xdr:nvSpPr>
        <xdr:cNvPr id="44" name="Text Box 95">
          <a:extLst>
            <a:ext uri="{FF2B5EF4-FFF2-40B4-BE49-F238E27FC236}">
              <a16:creationId xmlns="" xmlns:a16="http://schemas.microsoft.com/office/drawing/2014/main" id="{1BED7F83-015C-86FA-5AD7-60073EE95D11}"/>
            </a:ext>
          </a:extLst>
        </xdr:cNvPr>
        <xdr:cNvSpPr txBox="1">
          <a:spLocks noChangeArrowheads="1"/>
        </xdr:cNvSpPr>
      </xdr:nvSpPr>
      <xdr:spPr bwMode="auto">
        <a:xfrm>
          <a:off x="1971675" y="3857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0 - 41</a:t>
          </a:r>
        </a:p>
      </xdr:txBody>
    </xdr:sp>
    <xdr:clientData/>
  </xdr:twoCellAnchor>
  <xdr:twoCellAnchor>
    <xdr:from>
      <xdr:col>12</xdr:col>
      <xdr:colOff>104775</xdr:colOff>
      <xdr:row>19</xdr:row>
      <xdr:rowOff>34925</xdr:rowOff>
    </xdr:from>
    <xdr:to>
      <xdr:col>16</xdr:col>
      <xdr:colOff>38100</xdr:colOff>
      <xdr:row>19</xdr:row>
      <xdr:rowOff>206375</xdr:rowOff>
    </xdr:to>
    <xdr:sp macro="" textlink="">
      <xdr:nvSpPr>
        <xdr:cNvPr id="45" name="Text Box 95">
          <a:extLst>
            <a:ext uri="{FF2B5EF4-FFF2-40B4-BE49-F238E27FC236}">
              <a16:creationId xmlns="" xmlns:a16="http://schemas.microsoft.com/office/drawing/2014/main" id="{6734429D-9E22-4249-6466-84A6EBD20535}"/>
            </a:ext>
          </a:extLst>
        </xdr:cNvPr>
        <xdr:cNvSpPr txBox="1">
          <a:spLocks noChangeArrowheads="1"/>
        </xdr:cNvSpPr>
      </xdr:nvSpPr>
      <xdr:spPr bwMode="auto">
        <a:xfrm>
          <a:off x="1971675" y="432117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0 - 41</a:t>
          </a:r>
        </a:p>
      </xdr:txBody>
    </xdr:sp>
    <xdr:clientData/>
  </xdr:twoCellAnchor>
  <xdr:twoCellAnchor>
    <xdr:from>
      <xdr:col>52</xdr:col>
      <xdr:colOff>101600</xdr:colOff>
      <xdr:row>7</xdr:row>
      <xdr:rowOff>38100</xdr:rowOff>
    </xdr:from>
    <xdr:to>
      <xdr:col>56</xdr:col>
      <xdr:colOff>34925</xdr:colOff>
      <xdr:row>7</xdr:row>
      <xdr:rowOff>209550</xdr:rowOff>
    </xdr:to>
    <xdr:sp macro="" textlink="">
      <xdr:nvSpPr>
        <xdr:cNvPr id="46" name="Text Box 95">
          <a:extLst>
            <a:ext uri="{FF2B5EF4-FFF2-40B4-BE49-F238E27FC236}">
              <a16:creationId xmlns="" xmlns:a16="http://schemas.microsoft.com/office/drawing/2014/main" id="{60E3A6C9-1F1A-BDB7-DFFA-EB586DAC949D}"/>
            </a:ext>
          </a:extLst>
        </xdr:cNvPr>
        <xdr:cNvSpPr txBox="1">
          <a:spLocks noChangeArrowheads="1"/>
        </xdr:cNvSpPr>
      </xdr:nvSpPr>
      <xdr:spPr bwMode="auto">
        <a:xfrm>
          <a:off x="7302500" y="1581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24 - 60</a:t>
          </a:r>
        </a:p>
      </xdr:txBody>
    </xdr:sp>
    <xdr:clientData/>
  </xdr:twoCellAnchor>
  <xdr:twoCellAnchor>
    <xdr:from>
      <xdr:col>12</xdr:col>
      <xdr:colOff>104775</xdr:colOff>
      <xdr:row>21</xdr:row>
      <xdr:rowOff>28575</xdr:rowOff>
    </xdr:from>
    <xdr:to>
      <xdr:col>16</xdr:col>
      <xdr:colOff>38100</xdr:colOff>
      <xdr:row>21</xdr:row>
      <xdr:rowOff>200025</xdr:rowOff>
    </xdr:to>
    <xdr:sp macro="" textlink="">
      <xdr:nvSpPr>
        <xdr:cNvPr id="47" name="Text Box 95">
          <a:extLst>
            <a:ext uri="{FF2B5EF4-FFF2-40B4-BE49-F238E27FC236}">
              <a16:creationId xmlns="" xmlns:a16="http://schemas.microsoft.com/office/drawing/2014/main" id="{E6A9EAF7-5540-B1B8-95D2-D527A4DD8336}"/>
            </a:ext>
          </a:extLst>
        </xdr:cNvPr>
        <xdr:cNvSpPr txBox="1">
          <a:spLocks noChangeArrowheads="1"/>
        </xdr:cNvSpPr>
      </xdr:nvSpPr>
      <xdr:spPr bwMode="auto">
        <a:xfrm>
          <a:off x="1971675" y="47720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1 - 19</a:t>
          </a:r>
        </a:p>
      </xdr:txBody>
    </xdr:sp>
    <xdr:clientData/>
  </xdr:twoCellAnchor>
  <xdr:twoCellAnchor>
    <xdr:from>
      <xdr:col>12</xdr:col>
      <xdr:colOff>104775</xdr:colOff>
      <xdr:row>51</xdr:row>
      <xdr:rowOff>34925</xdr:rowOff>
    </xdr:from>
    <xdr:to>
      <xdr:col>16</xdr:col>
      <xdr:colOff>38100</xdr:colOff>
      <xdr:row>51</xdr:row>
      <xdr:rowOff>206375</xdr:rowOff>
    </xdr:to>
    <xdr:sp macro="" textlink="">
      <xdr:nvSpPr>
        <xdr:cNvPr id="48" name="Text Box 95">
          <a:extLst>
            <a:ext uri="{FF2B5EF4-FFF2-40B4-BE49-F238E27FC236}">
              <a16:creationId xmlns="" xmlns:a16="http://schemas.microsoft.com/office/drawing/2014/main" id="{4825D524-A9D1-0E40-A839-D104AA80B8A9}"/>
            </a:ext>
          </a:extLst>
        </xdr:cNvPr>
        <xdr:cNvSpPr txBox="1">
          <a:spLocks noChangeArrowheads="1"/>
        </xdr:cNvSpPr>
      </xdr:nvSpPr>
      <xdr:spPr bwMode="auto">
        <a:xfrm>
          <a:off x="1971675" y="1163637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1 - 19</a:t>
          </a:r>
        </a:p>
      </xdr:txBody>
    </xdr:sp>
    <xdr:clientData/>
  </xdr:twoCellAnchor>
  <xdr:twoCellAnchor>
    <xdr:from>
      <xdr:col>52</xdr:col>
      <xdr:colOff>111125</xdr:colOff>
      <xdr:row>47</xdr:row>
      <xdr:rowOff>38100</xdr:rowOff>
    </xdr:from>
    <xdr:to>
      <xdr:col>56</xdr:col>
      <xdr:colOff>38145</xdr:colOff>
      <xdr:row>47</xdr:row>
      <xdr:rowOff>209550</xdr:rowOff>
    </xdr:to>
    <xdr:sp macro="" textlink="">
      <xdr:nvSpPr>
        <xdr:cNvPr id="49" name="Text Box 95">
          <a:extLst>
            <a:ext uri="{FF2B5EF4-FFF2-40B4-BE49-F238E27FC236}">
              <a16:creationId xmlns="" xmlns:a16="http://schemas.microsoft.com/office/drawing/2014/main" id="{7AD3B68A-ABAE-D7A2-199D-0111F06F87E0}"/>
            </a:ext>
          </a:extLst>
        </xdr:cNvPr>
        <xdr:cNvSpPr txBox="1">
          <a:spLocks noChangeArrowheads="1"/>
        </xdr:cNvSpPr>
      </xdr:nvSpPr>
      <xdr:spPr bwMode="auto">
        <a:xfrm>
          <a:off x="7312025" y="107251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45 - 60</a:t>
          </a:r>
        </a:p>
      </xdr:txBody>
    </xdr:sp>
    <xdr:clientData/>
  </xdr:twoCellAnchor>
  <xdr:twoCellAnchor>
    <xdr:from>
      <xdr:col>22</xdr:col>
      <xdr:colOff>111125</xdr:colOff>
      <xdr:row>47</xdr:row>
      <xdr:rowOff>38100</xdr:rowOff>
    </xdr:from>
    <xdr:to>
      <xdr:col>26</xdr:col>
      <xdr:colOff>38145</xdr:colOff>
      <xdr:row>47</xdr:row>
      <xdr:rowOff>209550</xdr:rowOff>
    </xdr:to>
    <xdr:sp macro="" textlink="">
      <xdr:nvSpPr>
        <xdr:cNvPr id="50" name="Text Box 95">
          <a:extLst>
            <a:ext uri="{FF2B5EF4-FFF2-40B4-BE49-F238E27FC236}">
              <a16:creationId xmlns="" xmlns:a16="http://schemas.microsoft.com/office/drawing/2014/main" id="{934C5D94-4AE0-4D94-94CD-CD471BFEDC96}"/>
            </a:ext>
          </a:extLst>
        </xdr:cNvPr>
        <xdr:cNvSpPr txBox="1">
          <a:spLocks noChangeArrowheads="1"/>
        </xdr:cNvSpPr>
      </xdr:nvSpPr>
      <xdr:spPr bwMode="auto">
        <a:xfrm>
          <a:off x="3311525" y="107251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5 - 41</a:t>
          </a:r>
        </a:p>
      </xdr:txBody>
    </xdr:sp>
    <xdr:clientData/>
  </xdr:twoCellAnchor>
  <xdr:twoCellAnchor>
    <xdr:from>
      <xdr:col>47</xdr:col>
      <xdr:colOff>111125</xdr:colOff>
      <xdr:row>51</xdr:row>
      <xdr:rowOff>38100</xdr:rowOff>
    </xdr:from>
    <xdr:to>
      <xdr:col>51</xdr:col>
      <xdr:colOff>38145</xdr:colOff>
      <xdr:row>51</xdr:row>
      <xdr:rowOff>209550</xdr:rowOff>
    </xdr:to>
    <xdr:sp macro="" textlink="">
      <xdr:nvSpPr>
        <xdr:cNvPr id="51" name="Text Box 95">
          <a:extLst>
            <a:ext uri="{FF2B5EF4-FFF2-40B4-BE49-F238E27FC236}">
              <a16:creationId xmlns="" xmlns:a16="http://schemas.microsoft.com/office/drawing/2014/main" id="{504B5A62-F63E-482A-995B-1EA2D7EE3CF7}"/>
            </a:ext>
          </a:extLst>
        </xdr:cNvPr>
        <xdr:cNvSpPr txBox="1">
          <a:spLocks noChangeArrowheads="1"/>
        </xdr:cNvSpPr>
      </xdr:nvSpPr>
      <xdr:spPr bwMode="auto">
        <a:xfrm>
          <a:off x="6645275" y="116395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31 - 60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="" xmlns:a16="http://schemas.microsoft.com/office/drawing/2014/main" id="{E69B3CEB-C625-4EEA-83BD-38B4F2937D79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="" xmlns:a16="http://schemas.microsoft.com/office/drawing/2014/main" id="{27B99A76-92AD-4093-A438-85BEB8527F24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4" name="Line 4">
          <a:extLst>
            <a:ext uri="{FF2B5EF4-FFF2-40B4-BE49-F238E27FC236}">
              <a16:creationId xmlns="" xmlns:a16="http://schemas.microsoft.com/office/drawing/2014/main" id="{629F9A96-A76A-441A-8B00-D5425EB35EB3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40</xdr:col>
      <xdr:colOff>0</xdr:colOff>
      <xdr:row>0</xdr:row>
      <xdr:rowOff>0</xdr:rowOff>
    </xdr:from>
    <xdr:to>
      <xdr:col>40</xdr:col>
      <xdr:colOff>0</xdr:colOff>
      <xdr:row>0</xdr:row>
      <xdr:rowOff>0</xdr:rowOff>
    </xdr:to>
    <xdr:sp macro="" textlink="">
      <xdr:nvSpPr>
        <xdr:cNvPr id="5" name="Line 6">
          <a:extLst>
            <a:ext uri="{FF2B5EF4-FFF2-40B4-BE49-F238E27FC236}">
              <a16:creationId xmlns="" xmlns:a16="http://schemas.microsoft.com/office/drawing/2014/main" id="{9094BB53-ADBF-42D3-8EA3-1A7443EA98F3}"/>
            </a:ext>
          </a:extLst>
        </xdr:cNvPr>
        <xdr:cNvSpPr>
          <a:spLocks noChangeShapeType="1"/>
        </xdr:cNvSpPr>
      </xdr:nvSpPr>
      <xdr:spPr bwMode="auto">
        <a:xfrm flipV="1">
          <a:off x="56007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6" name="Line 8">
          <a:extLst>
            <a:ext uri="{FF2B5EF4-FFF2-40B4-BE49-F238E27FC236}">
              <a16:creationId xmlns="" xmlns:a16="http://schemas.microsoft.com/office/drawing/2014/main" id="{C0F4824D-8844-439C-AF81-5947EB6065B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7" name="Line 10">
          <a:extLst>
            <a:ext uri="{FF2B5EF4-FFF2-40B4-BE49-F238E27FC236}">
              <a16:creationId xmlns="" xmlns:a16="http://schemas.microsoft.com/office/drawing/2014/main" id="{34E1E722-9F61-417A-B812-320F1C0865E4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8" name="Line 15">
          <a:extLst>
            <a:ext uri="{FF2B5EF4-FFF2-40B4-BE49-F238E27FC236}">
              <a16:creationId xmlns="" xmlns:a16="http://schemas.microsoft.com/office/drawing/2014/main" id="{0A78BEF4-EFCE-48B5-9A49-3A1CF1B10BE1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9" name="Line 16">
          <a:extLst>
            <a:ext uri="{FF2B5EF4-FFF2-40B4-BE49-F238E27FC236}">
              <a16:creationId xmlns="" xmlns:a16="http://schemas.microsoft.com/office/drawing/2014/main" id="{00AE4AFF-B533-4F89-BD02-786D237F0274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0" name="Line 17">
          <a:extLst>
            <a:ext uri="{FF2B5EF4-FFF2-40B4-BE49-F238E27FC236}">
              <a16:creationId xmlns="" xmlns:a16="http://schemas.microsoft.com/office/drawing/2014/main" id="{74541CFA-EFC1-4A50-8CF3-B18192DA81E3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1" name="Line 18">
          <a:extLst>
            <a:ext uri="{FF2B5EF4-FFF2-40B4-BE49-F238E27FC236}">
              <a16:creationId xmlns="" xmlns:a16="http://schemas.microsoft.com/office/drawing/2014/main" id="{C7033E35-F92C-4318-9989-9146B732148F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12700</xdr:colOff>
      <xdr:row>0</xdr:row>
      <xdr:rowOff>0</xdr:rowOff>
    </xdr:to>
    <xdr:sp macro="" textlink="">
      <xdr:nvSpPr>
        <xdr:cNvPr id="12" name="Line 19">
          <a:extLst>
            <a:ext uri="{FF2B5EF4-FFF2-40B4-BE49-F238E27FC236}">
              <a16:creationId xmlns="" xmlns:a16="http://schemas.microsoft.com/office/drawing/2014/main" id="{2369C228-2A9E-4AA0-A075-BB283C5E2FA7}"/>
            </a:ext>
          </a:extLst>
        </xdr:cNvPr>
        <xdr:cNvSpPr>
          <a:spLocks noChangeShapeType="1"/>
        </xdr:cNvSpPr>
      </xdr:nvSpPr>
      <xdr:spPr bwMode="auto">
        <a:xfrm>
          <a:off x="533400" y="0"/>
          <a:ext cx="12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3" name="Line 20">
          <a:extLst>
            <a:ext uri="{FF2B5EF4-FFF2-40B4-BE49-F238E27FC236}">
              <a16:creationId xmlns="" xmlns:a16="http://schemas.microsoft.com/office/drawing/2014/main" id="{47B9D13C-DBAC-44C0-9B2F-4FC9676B2A1B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4" name="Line 21">
          <a:extLst>
            <a:ext uri="{FF2B5EF4-FFF2-40B4-BE49-F238E27FC236}">
              <a16:creationId xmlns="" xmlns:a16="http://schemas.microsoft.com/office/drawing/2014/main" id="{7F44AECC-B131-46CE-B830-7AB7BD9EB3E8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15" name="Line 22">
          <a:extLst>
            <a:ext uri="{FF2B5EF4-FFF2-40B4-BE49-F238E27FC236}">
              <a16:creationId xmlns="" xmlns:a16="http://schemas.microsoft.com/office/drawing/2014/main" id="{E7BA9BB1-9C13-4B72-A8B9-8DF4279F2EF4}"/>
            </a:ext>
          </a:extLst>
        </xdr:cNvPr>
        <xdr:cNvSpPr>
          <a:spLocks noChangeShapeType="1"/>
        </xdr:cNvSpPr>
      </xdr:nvSpPr>
      <xdr:spPr bwMode="auto">
        <a:xfrm flipV="1"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6" name="Line 23">
          <a:extLst>
            <a:ext uri="{FF2B5EF4-FFF2-40B4-BE49-F238E27FC236}">
              <a16:creationId xmlns="" xmlns:a16="http://schemas.microsoft.com/office/drawing/2014/main" id="{A17ABDB3-0307-4D4C-BE1C-3BE3530D1B10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7" name="Line 24">
          <a:extLst>
            <a:ext uri="{FF2B5EF4-FFF2-40B4-BE49-F238E27FC236}">
              <a16:creationId xmlns="" xmlns:a16="http://schemas.microsoft.com/office/drawing/2014/main" id="{82C255A2-BA91-4AAF-9328-8B9952001BA8}"/>
            </a:ext>
          </a:extLst>
        </xdr:cNvPr>
        <xdr:cNvSpPr>
          <a:spLocks noChangeShapeType="1"/>
        </xdr:cNvSpPr>
      </xdr:nvSpPr>
      <xdr:spPr bwMode="auto">
        <a:xfrm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8" name="Line 25">
          <a:extLst>
            <a:ext uri="{FF2B5EF4-FFF2-40B4-BE49-F238E27FC236}">
              <a16:creationId xmlns="" xmlns:a16="http://schemas.microsoft.com/office/drawing/2014/main" id="{37857563-ABF4-4A07-A2CF-B198653A1C19}"/>
            </a:ext>
          </a:extLst>
        </xdr:cNvPr>
        <xdr:cNvSpPr>
          <a:spLocks noChangeShapeType="1"/>
        </xdr:cNvSpPr>
      </xdr:nvSpPr>
      <xdr:spPr bwMode="auto">
        <a:xfrm flipV="1">
          <a:off x="40005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72</xdr:col>
      <xdr:colOff>92075</xdr:colOff>
      <xdr:row>11</xdr:row>
      <xdr:rowOff>19050</xdr:rowOff>
    </xdr:from>
    <xdr:to>
      <xdr:col>76</xdr:col>
      <xdr:colOff>57192</xdr:colOff>
      <xdr:row>11</xdr:row>
      <xdr:rowOff>190500</xdr:rowOff>
    </xdr:to>
    <xdr:sp macro="" textlink="">
      <xdr:nvSpPr>
        <xdr:cNvPr id="19" name="Text Box 38">
          <a:extLst>
            <a:ext uri="{FF2B5EF4-FFF2-40B4-BE49-F238E27FC236}">
              <a16:creationId xmlns="" xmlns:a16="http://schemas.microsoft.com/office/drawing/2014/main" id="{E2D985AB-85E7-438B-9263-971B57E21DBB}"/>
            </a:ext>
          </a:extLst>
        </xdr:cNvPr>
        <xdr:cNvSpPr txBox="1">
          <a:spLocks noChangeArrowheads="1"/>
        </xdr:cNvSpPr>
      </xdr:nvSpPr>
      <xdr:spPr bwMode="auto">
        <a:xfrm>
          <a:off x="9959975" y="24765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64 - 88</a:t>
          </a:r>
        </a:p>
      </xdr:txBody>
    </xdr:sp>
    <xdr:clientData/>
  </xdr:twoCellAnchor>
  <xdr:twoCellAnchor>
    <xdr:from>
      <xdr:col>112</xdr:col>
      <xdr:colOff>0</xdr:colOff>
      <xdr:row>0</xdr:row>
      <xdr:rowOff>0</xdr:rowOff>
    </xdr:from>
    <xdr:to>
      <xdr:col>112</xdr:col>
      <xdr:colOff>0</xdr:colOff>
      <xdr:row>0</xdr:row>
      <xdr:rowOff>0</xdr:rowOff>
    </xdr:to>
    <xdr:sp macro="" textlink="">
      <xdr:nvSpPr>
        <xdr:cNvPr id="20" name="Line 40">
          <a:extLst>
            <a:ext uri="{FF2B5EF4-FFF2-40B4-BE49-F238E27FC236}">
              <a16:creationId xmlns="" xmlns:a16="http://schemas.microsoft.com/office/drawing/2014/main" id="{131B8A75-2D1F-415F-83D8-51A9570FC6FD}"/>
            </a:ext>
          </a:extLst>
        </xdr:cNvPr>
        <xdr:cNvSpPr>
          <a:spLocks noChangeShapeType="1"/>
        </xdr:cNvSpPr>
      </xdr:nvSpPr>
      <xdr:spPr bwMode="auto">
        <a:xfrm>
          <a:off x="152019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46</xdr:row>
      <xdr:rowOff>0</xdr:rowOff>
    </xdr:from>
    <xdr:to>
      <xdr:col>23</xdr:col>
      <xdr:colOff>0</xdr:colOff>
      <xdr:row>46</xdr:row>
      <xdr:rowOff>0</xdr:rowOff>
    </xdr:to>
    <xdr:sp macro="" textlink="">
      <xdr:nvSpPr>
        <xdr:cNvPr id="21" name="Text Box 78">
          <a:extLst>
            <a:ext uri="{FF2B5EF4-FFF2-40B4-BE49-F238E27FC236}">
              <a16:creationId xmlns="" xmlns:a16="http://schemas.microsoft.com/office/drawing/2014/main" id="{F431CDEA-74ED-4E1E-B4A1-8507FE72B3D0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46</xdr:row>
      <xdr:rowOff>0</xdr:rowOff>
    </xdr:from>
    <xdr:to>
      <xdr:col>23</xdr:col>
      <xdr:colOff>0</xdr:colOff>
      <xdr:row>46</xdr:row>
      <xdr:rowOff>0</xdr:rowOff>
    </xdr:to>
    <xdr:sp macro="" textlink="">
      <xdr:nvSpPr>
        <xdr:cNvPr id="22" name="Text Box 79">
          <a:extLst>
            <a:ext uri="{FF2B5EF4-FFF2-40B4-BE49-F238E27FC236}">
              <a16:creationId xmlns="" xmlns:a16="http://schemas.microsoft.com/office/drawing/2014/main" id="{A453093C-CBA9-4CD2-BC3B-5177072FF3F3}"/>
            </a:ext>
          </a:extLst>
        </xdr:cNvPr>
        <xdr:cNvSpPr txBox="1">
          <a:spLocks noChangeArrowheads="1"/>
        </xdr:cNvSpPr>
      </xdr:nvSpPr>
      <xdr:spPr bwMode="auto">
        <a:xfrm>
          <a:off x="3333750" y="104584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23" name="Text Box 91">
          <a:extLst>
            <a:ext uri="{FF2B5EF4-FFF2-40B4-BE49-F238E27FC236}">
              <a16:creationId xmlns="" xmlns:a16="http://schemas.microsoft.com/office/drawing/2014/main" id="{4ADFAE01-BA1E-425D-B88A-A3E79883824B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44</xdr:row>
      <xdr:rowOff>0</xdr:rowOff>
    </xdr:from>
    <xdr:to>
      <xdr:col>23</xdr:col>
      <xdr:colOff>0</xdr:colOff>
      <xdr:row>44</xdr:row>
      <xdr:rowOff>0</xdr:rowOff>
    </xdr:to>
    <xdr:sp macro="" textlink="">
      <xdr:nvSpPr>
        <xdr:cNvPr id="24" name="Text Box 92">
          <a:extLst>
            <a:ext uri="{FF2B5EF4-FFF2-40B4-BE49-F238E27FC236}">
              <a16:creationId xmlns="" xmlns:a16="http://schemas.microsoft.com/office/drawing/2014/main" id="{0C49F05A-2094-47AB-B1D3-28250932105F}"/>
            </a:ext>
          </a:extLst>
        </xdr:cNvPr>
        <xdr:cNvSpPr txBox="1">
          <a:spLocks noChangeArrowheads="1"/>
        </xdr:cNvSpPr>
      </xdr:nvSpPr>
      <xdr:spPr bwMode="auto">
        <a:xfrm>
          <a:off x="3333750" y="100012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25" name="Text Box 78">
          <a:extLst>
            <a:ext uri="{FF2B5EF4-FFF2-40B4-BE49-F238E27FC236}">
              <a16:creationId xmlns="" xmlns:a16="http://schemas.microsoft.com/office/drawing/2014/main" id="{64E1BA4B-792C-4963-A4AA-6ED45334E8D9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23</xdr:col>
      <xdr:colOff>0</xdr:colOff>
      <xdr:row>50</xdr:row>
      <xdr:rowOff>0</xdr:rowOff>
    </xdr:from>
    <xdr:to>
      <xdr:col>23</xdr:col>
      <xdr:colOff>0</xdr:colOff>
      <xdr:row>50</xdr:row>
      <xdr:rowOff>0</xdr:rowOff>
    </xdr:to>
    <xdr:sp macro="" textlink="">
      <xdr:nvSpPr>
        <xdr:cNvPr id="26" name="Text Box 79">
          <a:extLst>
            <a:ext uri="{FF2B5EF4-FFF2-40B4-BE49-F238E27FC236}">
              <a16:creationId xmlns="" xmlns:a16="http://schemas.microsoft.com/office/drawing/2014/main" id="{8EFE1DD4-9C77-40B6-A85F-DE9345B97287}"/>
            </a:ext>
          </a:extLst>
        </xdr:cNvPr>
        <xdr:cNvSpPr txBox="1">
          <a:spLocks noChangeArrowheads="1"/>
        </xdr:cNvSpPr>
      </xdr:nvSpPr>
      <xdr:spPr bwMode="auto">
        <a:xfrm>
          <a:off x="3333750" y="1137285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11 - 36</a:t>
          </a:r>
        </a:p>
      </xdr:txBody>
    </xdr:sp>
    <xdr:clientData/>
  </xdr:twoCellAnchor>
  <xdr:twoCellAnchor>
    <xdr:from>
      <xdr:col>52</xdr:col>
      <xdr:colOff>101600</xdr:colOff>
      <xdr:row>5</xdr:row>
      <xdr:rowOff>38100</xdr:rowOff>
    </xdr:from>
    <xdr:to>
      <xdr:col>56</xdr:col>
      <xdr:colOff>34925</xdr:colOff>
      <xdr:row>5</xdr:row>
      <xdr:rowOff>209550</xdr:rowOff>
    </xdr:to>
    <xdr:sp macro="" textlink="">
      <xdr:nvSpPr>
        <xdr:cNvPr id="27" name="Text Box 95">
          <a:extLst>
            <a:ext uri="{FF2B5EF4-FFF2-40B4-BE49-F238E27FC236}">
              <a16:creationId xmlns="" xmlns:a16="http://schemas.microsoft.com/office/drawing/2014/main" id="{64C2A373-A45E-493C-A4EF-4D91FC5AAD90}"/>
            </a:ext>
          </a:extLst>
        </xdr:cNvPr>
        <xdr:cNvSpPr txBox="1">
          <a:spLocks noChangeArrowheads="1"/>
        </xdr:cNvSpPr>
      </xdr:nvSpPr>
      <xdr:spPr bwMode="auto">
        <a:xfrm>
          <a:off x="7302500" y="11239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25 - 60</a:t>
          </a:r>
        </a:p>
      </xdr:txBody>
    </xdr:sp>
    <xdr:clientData/>
  </xdr:twoCellAnchor>
  <xdr:twoCellAnchor>
    <xdr:from>
      <xdr:col>97</xdr:col>
      <xdr:colOff>85725</xdr:colOff>
      <xdr:row>15</xdr:row>
      <xdr:rowOff>28575</xdr:rowOff>
    </xdr:from>
    <xdr:to>
      <xdr:col>101</xdr:col>
      <xdr:colOff>82584</xdr:colOff>
      <xdr:row>15</xdr:row>
      <xdr:rowOff>200025</xdr:rowOff>
    </xdr:to>
    <xdr:sp macro="" textlink="">
      <xdr:nvSpPr>
        <xdr:cNvPr id="28" name="Text Box 39">
          <a:extLst>
            <a:ext uri="{FF2B5EF4-FFF2-40B4-BE49-F238E27FC236}">
              <a16:creationId xmlns="" xmlns:a16="http://schemas.microsoft.com/office/drawing/2014/main" id="{CD3BC997-4AC0-4339-BA00-53961A4CD630}"/>
            </a:ext>
          </a:extLst>
        </xdr:cNvPr>
        <xdr:cNvSpPr txBox="1">
          <a:spLocks noChangeArrowheads="1"/>
        </xdr:cNvSpPr>
      </xdr:nvSpPr>
      <xdr:spPr bwMode="auto">
        <a:xfrm>
          <a:off x="13287375" y="340042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77</xdr:col>
      <xdr:colOff>103280</xdr:colOff>
      <xdr:row>29</xdr:row>
      <xdr:rowOff>38100</xdr:rowOff>
    </xdr:from>
    <xdr:to>
      <xdr:col>81</xdr:col>
      <xdr:colOff>68398</xdr:colOff>
      <xdr:row>29</xdr:row>
      <xdr:rowOff>209550</xdr:rowOff>
    </xdr:to>
    <xdr:sp macro="" textlink="">
      <xdr:nvSpPr>
        <xdr:cNvPr id="29" name="Text Box 77">
          <a:extLst>
            <a:ext uri="{FF2B5EF4-FFF2-40B4-BE49-F238E27FC236}">
              <a16:creationId xmlns="" xmlns:a16="http://schemas.microsoft.com/office/drawing/2014/main" id="{B6E0529B-17A5-453D-BC5E-739F03DBED54}"/>
            </a:ext>
          </a:extLst>
        </xdr:cNvPr>
        <xdr:cNvSpPr txBox="1">
          <a:spLocks noChangeArrowheads="1"/>
        </xdr:cNvSpPr>
      </xdr:nvSpPr>
      <xdr:spPr bwMode="auto">
        <a:xfrm>
          <a:off x="10637930" y="6610350"/>
          <a:ext cx="498518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65 - 91</a:t>
          </a:r>
        </a:p>
      </xdr:txBody>
    </xdr:sp>
    <xdr:clientData/>
  </xdr:twoCellAnchor>
  <xdr:twoCellAnchor>
    <xdr:from>
      <xdr:col>17</xdr:col>
      <xdr:colOff>88713</xdr:colOff>
      <xdr:row>33</xdr:row>
      <xdr:rowOff>33244</xdr:rowOff>
    </xdr:from>
    <xdr:to>
      <xdr:col>21</xdr:col>
      <xdr:colOff>53829</xdr:colOff>
      <xdr:row>33</xdr:row>
      <xdr:rowOff>204694</xdr:rowOff>
    </xdr:to>
    <xdr:sp macro="" textlink="">
      <xdr:nvSpPr>
        <xdr:cNvPr id="30" name="Text Box 77">
          <a:extLst>
            <a:ext uri="{FF2B5EF4-FFF2-40B4-BE49-F238E27FC236}">
              <a16:creationId xmlns="" xmlns:a16="http://schemas.microsoft.com/office/drawing/2014/main" id="{0F85F266-D663-46E4-B8B6-4ACAEC2A59B2}"/>
            </a:ext>
          </a:extLst>
        </xdr:cNvPr>
        <xdr:cNvSpPr txBox="1">
          <a:spLocks noChangeArrowheads="1"/>
        </xdr:cNvSpPr>
      </xdr:nvSpPr>
      <xdr:spPr bwMode="auto">
        <a:xfrm>
          <a:off x="2622363" y="7519894"/>
          <a:ext cx="4985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1 - 45</a:t>
          </a:r>
        </a:p>
      </xdr:txBody>
    </xdr:sp>
    <xdr:clientData/>
  </xdr:twoCellAnchor>
  <xdr:twoCellAnchor>
    <xdr:from>
      <xdr:col>42</xdr:col>
      <xdr:colOff>82363</xdr:colOff>
      <xdr:row>41</xdr:row>
      <xdr:rowOff>26894</xdr:rowOff>
    </xdr:from>
    <xdr:to>
      <xdr:col>46</xdr:col>
      <xdr:colOff>53787</xdr:colOff>
      <xdr:row>41</xdr:row>
      <xdr:rowOff>198344</xdr:rowOff>
    </xdr:to>
    <xdr:sp macro="" textlink="">
      <xdr:nvSpPr>
        <xdr:cNvPr id="31" name="Text Box 77">
          <a:extLst>
            <a:ext uri="{FF2B5EF4-FFF2-40B4-BE49-F238E27FC236}">
              <a16:creationId xmlns="" xmlns:a16="http://schemas.microsoft.com/office/drawing/2014/main" id="{F75D2DF7-3814-4724-B25F-718D460F4240}"/>
            </a:ext>
          </a:extLst>
        </xdr:cNvPr>
        <xdr:cNvSpPr txBox="1">
          <a:spLocks noChangeArrowheads="1"/>
        </xdr:cNvSpPr>
      </xdr:nvSpPr>
      <xdr:spPr bwMode="auto">
        <a:xfrm>
          <a:off x="5949763" y="93423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27 - 58</a:t>
          </a:r>
        </a:p>
      </xdr:txBody>
    </xdr:sp>
    <xdr:clientData/>
  </xdr:twoCellAnchor>
  <xdr:twoCellAnchor>
    <xdr:from>
      <xdr:col>77</xdr:col>
      <xdr:colOff>68355</xdr:colOff>
      <xdr:row>37</xdr:row>
      <xdr:rowOff>28575</xdr:rowOff>
    </xdr:from>
    <xdr:to>
      <xdr:col>81</xdr:col>
      <xdr:colOff>39781</xdr:colOff>
      <xdr:row>37</xdr:row>
      <xdr:rowOff>200025</xdr:rowOff>
    </xdr:to>
    <xdr:sp macro="" textlink="">
      <xdr:nvSpPr>
        <xdr:cNvPr id="32" name="Text Box 77">
          <a:extLst>
            <a:ext uri="{FF2B5EF4-FFF2-40B4-BE49-F238E27FC236}">
              <a16:creationId xmlns="" xmlns:a16="http://schemas.microsoft.com/office/drawing/2014/main" id="{00447DF0-2E38-4039-8877-1A7BF75562C1}"/>
            </a:ext>
          </a:extLst>
        </xdr:cNvPr>
        <xdr:cNvSpPr txBox="1">
          <a:spLocks noChangeArrowheads="1"/>
        </xdr:cNvSpPr>
      </xdr:nvSpPr>
      <xdr:spPr bwMode="auto">
        <a:xfrm>
          <a:off x="10603005" y="8429625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69 - 91</a:t>
          </a:r>
        </a:p>
      </xdr:txBody>
    </xdr:sp>
    <xdr:clientData/>
  </xdr:twoCellAnchor>
  <xdr:twoCellAnchor>
    <xdr:from>
      <xdr:col>77</xdr:col>
      <xdr:colOff>49305</xdr:colOff>
      <xdr:row>39</xdr:row>
      <xdr:rowOff>38100</xdr:rowOff>
    </xdr:from>
    <xdr:to>
      <xdr:col>81</xdr:col>
      <xdr:colOff>20731</xdr:colOff>
      <xdr:row>39</xdr:row>
      <xdr:rowOff>209550</xdr:rowOff>
    </xdr:to>
    <xdr:sp macro="" textlink="">
      <xdr:nvSpPr>
        <xdr:cNvPr id="33" name="Text Box 77">
          <a:extLst>
            <a:ext uri="{FF2B5EF4-FFF2-40B4-BE49-F238E27FC236}">
              <a16:creationId xmlns="" xmlns:a16="http://schemas.microsoft.com/office/drawing/2014/main" id="{B65FFEBC-8A31-4A8F-AF09-830AEE1E9AED}"/>
            </a:ext>
          </a:extLst>
        </xdr:cNvPr>
        <xdr:cNvSpPr txBox="1">
          <a:spLocks noChangeArrowheads="1"/>
        </xdr:cNvSpPr>
      </xdr:nvSpPr>
      <xdr:spPr bwMode="auto">
        <a:xfrm>
          <a:off x="10583955" y="8896350"/>
          <a:ext cx="50482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69 - 91</a:t>
          </a:r>
        </a:p>
      </xdr:txBody>
    </xdr:sp>
    <xdr:clientData/>
  </xdr:twoCellAnchor>
  <xdr:twoCellAnchor>
    <xdr:from>
      <xdr:col>52</xdr:col>
      <xdr:colOff>111125</xdr:colOff>
      <xdr:row>9</xdr:row>
      <xdr:rowOff>38100</xdr:rowOff>
    </xdr:from>
    <xdr:to>
      <xdr:col>56</xdr:col>
      <xdr:colOff>38145</xdr:colOff>
      <xdr:row>9</xdr:row>
      <xdr:rowOff>209550</xdr:rowOff>
    </xdr:to>
    <xdr:sp macro="" textlink="">
      <xdr:nvSpPr>
        <xdr:cNvPr id="34" name="Text Box 95">
          <a:extLst>
            <a:ext uri="{FF2B5EF4-FFF2-40B4-BE49-F238E27FC236}">
              <a16:creationId xmlns="" xmlns:a16="http://schemas.microsoft.com/office/drawing/2014/main" id="{293155A9-CEAE-4353-AEBD-4F7E890001A4}"/>
            </a:ext>
          </a:extLst>
        </xdr:cNvPr>
        <xdr:cNvSpPr txBox="1">
          <a:spLocks noChangeArrowheads="1"/>
        </xdr:cNvSpPr>
      </xdr:nvSpPr>
      <xdr:spPr bwMode="auto">
        <a:xfrm>
          <a:off x="7312025" y="20383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45 - 60</a:t>
          </a:r>
        </a:p>
      </xdr:txBody>
    </xdr:sp>
    <xdr:clientData/>
  </xdr:twoCellAnchor>
  <xdr:twoCellAnchor>
    <xdr:from>
      <xdr:col>17</xdr:col>
      <xdr:colOff>88713</xdr:colOff>
      <xdr:row>35</xdr:row>
      <xdr:rowOff>26894</xdr:rowOff>
    </xdr:from>
    <xdr:to>
      <xdr:col>21</xdr:col>
      <xdr:colOff>53829</xdr:colOff>
      <xdr:row>35</xdr:row>
      <xdr:rowOff>198344</xdr:rowOff>
    </xdr:to>
    <xdr:sp macro="" textlink="">
      <xdr:nvSpPr>
        <xdr:cNvPr id="35" name="Text Box 77">
          <a:extLst>
            <a:ext uri="{FF2B5EF4-FFF2-40B4-BE49-F238E27FC236}">
              <a16:creationId xmlns="" xmlns:a16="http://schemas.microsoft.com/office/drawing/2014/main" id="{F70A9898-285E-4760-BEA9-E51C243EC4D0}"/>
            </a:ext>
          </a:extLst>
        </xdr:cNvPr>
        <xdr:cNvSpPr txBox="1">
          <a:spLocks noChangeArrowheads="1"/>
        </xdr:cNvSpPr>
      </xdr:nvSpPr>
      <xdr:spPr bwMode="auto">
        <a:xfrm>
          <a:off x="2622363" y="7970744"/>
          <a:ext cx="498516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1 - 45</a:t>
          </a:r>
        </a:p>
      </xdr:txBody>
    </xdr:sp>
    <xdr:clientData/>
  </xdr:twoCellAnchor>
  <xdr:twoCellAnchor>
    <xdr:from>
      <xdr:col>42</xdr:col>
      <xdr:colOff>82363</xdr:colOff>
      <xdr:row>43</xdr:row>
      <xdr:rowOff>26894</xdr:rowOff>
    </xdr:from>
    <xdr:to>
      <xdr:col>46</xdr:col>
      <xdr:colOff>53787</xdr:colOff>
      <xdr:row>43</xdr:row>
      <xdr:rowOff>198344</xdr:rowOff>
    </xdr:to>
    <xdr:sp macro="" textlink="">
      <xdr:nvSpPr>
        <xdr:cNvPr id="36" name="Text Box 77">
          <a:extLst>
            <a:ext uri="{FF2B5EF4-FFF2-40B4-BE49-F238E27FC236}">
              <a16:creationId xmlns="" xmlns:a16="http://schemas.microsoft.com/office/drawing/2014/main" id="{D9B694D1-2E27-418C-A48E-B73C6D9D6544}"/>
            </a:ext>
          </a:extLst>
        </xdr:cNvPr>
        <xdr:cNvSpPr txBox="1">
          <a:spLocks noChangeArrowheads="1"/>
        </xdr:cNvSpPr>
      </xdr:nvSpPr>
      <xdr:spPr bwMode="auto">
        <a:xfrm>
          <a:off x="5949763" y="9799544"/>
          <a:ext cx="504824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27 - 58</a:t>
          </a:r>
        </a:p>
      </xdr:txBody>
    </xdr:sp>
    <xdr:clientData/>
  </xdr:twoCellAnchor>
  <xdr:twoCellAnchor>
    <xdr:from>
      <xdr:col>72</xdr:col>
      <xdr:colOff>92075</xdr:colOff>
      <xdr:row>13</xdr:row>
      <xdr:rowOff>19050</xdr:rowOff>
    </xdr:from>
    <xdr:to>
      <xdr:col>76</xdr:col>
      <xdr:colOff>57192</xdr:colOff>
      <xdr:row>13</xdr:row>
      <xdr:rowOff>190500</xdr:rowOff>
    </xdr:to>
    <xdr:sp macro="" textlink="">
      <xdr:nvSpPr>
        <xdr:cNvPr id="37" name="Text Box 38">
          <a:extLst>
            <a:ext uri="{FF2B5EF4-FFF2-40B4-BE49-F238E27FC236}">
              <a16:creationId xmlns="" xmlns:a16="http://schemas.microsoft.com/office/drawing/2014/main" id="{BDDEF45B-F72A-4BF8-B6FC-944B2C0429AC}"/>
            </a:ext>
          </a:extLst>
        </xdr:cNvPr>
        <xdr:cNvSpPr txBox="1">
          <a:spLocks noChangeArrowheads="1"/>
        </xdr:cNvSpPr>
      </xdr:nvSpPr>
      <xdr:spPr bwMode="auto">
        <a:xfrm>
          <a:off x="9959975" y="29337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64 - 88</a:t>
          </a:r>
        </a:p>
      </xdr:txBody>
    </xdr:sp>
    <xdr:clientData/>
  </xdr:twoCellAnchor>
  <xdr:twoCellAnchor>
    <xdr:from>
      <xdr:col>97</xdr:col>
      <xdr:colOff>85725</xdr:colOff>
      <xdr:row>27</xdr:row>
      <xdr:rowOff>34925</xdr:rowOff>
    </xdr:from>
    <xdr:to>
      <xdr:col>101</xdr:col>
      <xdr:colOff>82584</xdr:colOff>
      <xdr:row>27</xdr:row>
      <xdr:rowOff>206375</xdr:rowOff>
    </xdr:to>
    <xdr:sp macro="" textlink="">
      <xdr:nvSpPr>
        <xdr:cNvPr id="38" name="Text Box 39">
          <a:extLst>
            <a:ext uri="{FF2B5EF4-FFF2-40B4-BE49-F238E27FC236}">
              <a16:creationId xmlns="" xmlns:a16="http://schemas.microsoft.com/office/drawing/2014/main" id="{7A66853D-8CFD-4E5D-A0CC-B38D83BEDBB5}"/>
            </a:ext>
          </a:extLst>
        </xdr:cNvPr>
        <xdr:cNvSpPr txBox="1">
          <a:spLocks noChangeArrowheads="1"/>
        </xdr:cNvSpPr>
      </xdr:nvSpPr>
      <xdr:spPr bwMode="auto">
        <a:xfrm>
          <a:off x="13287375" y="614997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72</xdr:col>
      <xdr:colOff>92075</xdr:colOff>
      <xdr:row>23</xdr:row>
      <xdr:rowOff>19050</xdr:rowOff>
    </xdr:from>
    <xdr:to>
      <xdr:col>76</xdr:col>
      <xdr:colOff>57192</xdr:colOff>
      <xdr:row>23</xdr:row>
      <xdr:rowOff>190500</xdr:rowOff>
    </xdr:to>
    <xdr:sp macro="" textlink="">
      <xdr:nvSpPr>
        <xdr:cNvPr id="39" name="Text Box 38">
          <a:extLst>
            <a:ext uri="{FF2B5EF4-FFF2-40B4-BE49-F238E27FC236}">
              <a16:creationId xmlns="" xmlns:a16="http://schemas.microsoft.com/office/drawing/2014/main" id="{FC17EDEA-86FF-4551-80C8-74CB192E857A}"/>
            </a:ext>
          </a:extLst>
        </xdr:cNvPr>
        <xdr:cNvSpPr txBox="1">
          <a:spLocks noChangeArrowheads="1"/>
        </xdr:cNvSpPr>
      </xdr:nvSpPr>
      <xdr:spPr bwMode="auto">
        <a:xfrm>
          <a:off x="9959975" y="52197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67 - 88</a:t>
          </a:r>
        </a:p>
      </xdr:txBody>
    </xdr:sp>
    <xdr:clientData/>
  </xdr:twoCellAnchor>
  <xdr:twoCellAnchor>
    <xdr:from>
      <xdr:col>72</xdr:col>
      <xdr:colOff>92075</xdr:colOff>
      <xdr:row>25</xdr:row>
      <xdr:rowOff>19050</xdr:rowOff>
    </xdr:from>
    <xdr:to>
      <xdr:col>76</xdr:col>
      <xdr:colOff>57192</xdr:colOff>
      <xdr:row>25</xdr:row>
      <xdr:rowOff>190500</xdr:rowOff>
    </xdr:to>
    <xdr:sp macro="" textlink="">
      <xdr:nvSpPr>
        <xdr:cNvPr id="40" name="Text Box 38">
          <a:extLst>
            <a:ext uri="{FF2B5EF4-FFF2-40B4-BE49-F238E27FC236}">
              <a16:creationId xmlns="" xmlns:a16="http://schemas.microsoft.com/office/drawing/2014/main" id="{891DD6BC-2D61-4C4E-9024-1D8259C6B2D4}"/>
            </a:ext>
          </a:extLst>
        </xdr:cNvPr>
        <xdr:cNvSpPr txBox="1">
          <a:spLocks noChangeArrowheads="1"/>
        </xdr:cNvSpPr>
      </xdr:nvSpPr>
      <xdr:spPr bwMode="auto">
        <a:xfrm>
          <a:off x="9959975" y="5676900"/>
          <a:ext cx="498517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65 - 88</a:t>
          </a:r>
        </a:p>
      </xdr:txBody>
    </xdr:sp>
    <xdr:clientData/>
  </xdr:twoCellAnchor>
  <xdr:twoCellAnchor>
    <xdr:from>
      <xdr:col>77</xdr:col>
      <xdr:colOff>103280</xdr:colOff>
      <xdr:row>31</xdr:row>
      <xdr:rowOff>38100</xdr:rowOff>
    </xdr:from>
    <xdr:to>
      <xdr:col>81</xdr:col>
      <xdr:colOff>68398</xdr:colOff>
      <xdr:row>31</xdr:row>
      <xdr:rowOff>209550</xdr:rowOff>
    </xdr:to>
    <xdr:sp macro="" textlink="">
      <xdr:nvSpPr>
        <xdr:cNvPr id="41" name="Text Box 77">
          <a:extLst>
            <a:ext uri="{FF2B5EF4-FFF2-40B4-BE49-F238E27FC236}">
              <a16:creationId xmlns="" xmlns:a16="http://schemas.microsoft.com/office/drawing/2014/main" id="{A8E6576B-EE1F-4FFF-92A0-77156FDBA30E}"/>
            </a:ext>
          </a:extLst>
        </xdr:cNvPr>
        <xdr:cNvSpPr txBox="1">
          <a:spLocks noChangeArrowheads="1"/>
        </xdr:cNvSpPr>
      </xdr:nvSpPr>
      <xdr:spPr bwMode="auto">
        <a:xfrm>
          <a:off x="10637930" y="7067550"/>
          <a:ext cx="498518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65 - 91</a:t>
          </a:r>
        </a:p>
      </xdr:txBody>
    </xdr:sp>
    <xdr:clientData/>
  </xdr:twoCellAnchor>
  <xdr:twoCellAnchor>
    <xdr:from>
      <xdr:col>97</xdr:col>
      <xdr:colOff>85725</xdr:colOff>
      <xdr:row>45</xdr:row>
      <xdr:rowOff>34925</xdr:rowOff>
    </xdr:from>
    <xdr:to>
      <xdr:col>101</xdr:col>
      <xdr:colOff>82584</xdr:colOff>
      <xdr:row>45</xdr:row>
      <xdr:rowOff>206375</xdr:rowOff>
    </xdr:to>
    <xdr:sp macro="" textlink="">
      <xdr:nvSpPr>
        <xdr:cNvPr id="42" name="Text Box 39">
          <a:extLst>
            <a:ext uri="{FF2B5EF4-FFF2-40B4-BE49-F238E27FC236}">
              <a16:creationId xmlns="" xmlns:a16="http://schemas.microsoft.com/office/drawing/2014/main" id="{E4492171-B8CF-46CA-9C45-BC4ED0B52C1B}"/>
            </a:ext>
          </a:extLst>
        </xdr:cNvPr>
        <xdr:cNvSpPr txBox="1">
          <a:spLocks noChangeArrowheads="1"/>
        </xdr:cNvSpPr>
      </xdr:nvSpPr>
      <xdr:spPr bwMode="auto">
        <a:xfrm>
          <a:off x="13287375" y="1026477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97</xdr:col>
      <xdr:colOff>85725</xdr:colOff>
      <xdr:row>49</xdr:row>
      <xdr:rowOff>28575</xdr:rowOff>
    </xdr:from>
    <xdr:to>
      <xdr:col>101</xdr:col>
      <xdr:colOff>82584</xdr:colOff>
      <xdr:row>49</xdr:row>
      <xdr:rowOff>200025</xdr:rowOff>
    </xdr:to>
    <xdr:sp macro="" textlink="">
      <xdr:nvSpPr>
        <xdr:cNvPr id="43" name="Text Box 39">
          <a:extLst>
            <a:ext uri="{FF2B5EF4-FFF2-40B4-BE49-F238E27FC236}">
              <a16:creationId xmlns="" xmlns:a16="http://schemas.microsoft.com/office/drawing/2014/main" id="{DB89800C-B933-414A-88A5-ADBAC5781653}"/>
            </a:ext>
          </a:extLst>
        </xdr:cNvPr>
        <xdr:cNvSpPr txBox="1">
          <a:spLocks noChangeArrowheads="1"/>
        </xdr:cNvSpPr>
      </xdr:nvSpPr>
      <xdr:spPr bwMode="auto">
        <a:xfrm>
          <a:off x="13287375" y="11172825"/>
          <a:ext cx="530259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91 - 106</a:t>
          </a:r>
        </a:p>
      </xdr:txBody>
    </xdr:sp>
    <xdr:clientData/>
  </xdr:twoCellAnchor>
  <xdr:twoCellAnchor>
    <xdr:from>
      <xdr:col>12</xdr:col>
      <xdr:colOff>104775</xdr:colOff>
      <xdr:row>17</xdr:row>
      <xdr:rowOff>28575</xdr:rowOff>
    </xdr:from>
    <xdr:to>
      <xdr:col>16</xdr:col>
      <xdr:colOff>38100</xdr:colOff>
      <xdr:row>17</xdr:row>
      <xdr:rowOff>200025</xdr:rowOff>
    </xdr:to>
    <xdr:sp macro="" textlink="">
      <xdr:nvSpPr>
        <xdr:cNvPr id="44" name="Text Box 95">
          <a:extLst>
            <a:ext uri="{FF2B5EF4-FFF2-40B4-BE49-F238E27FC236}">
              <a16:creationId xmlns="" xmlns:a16="http://schemas.microsoft.com/office/drawing/2014/main" id="{5EE6E589-5F51-415A-8DEB-B24BEA9A1187}"/>
            </a:ext>
          </a:extLst>
        </xdr:cNvPr>
        <xdr:cNvSpPr txBox="1">
          <a:spLocks noChangeArrowheads="1"/>
        </xdr:cNvSpPr>
      </xdr:nvSpPr>
      <xdr:spPr bwMode="auto">
        <a:xfrm>
          <a:off x="1971675" y="38576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0 - 41</a:t>
          </a:r>
        </a:p>
      </xdr:txBody>
    </xdr:sp>
    <xdr:clientData/>
  </xdr:twoCellAnchor>
  <xdr:twoCellAnchor>
    <xdr:from>
      <xdr:col>12</xdr:col>
      <xdr:colOff>104775</xdr:colOff>
      <xdr:row>19</xdr:row>
      <xdr:rowOff>34925</xdr:rowOff>
    </xdr:from>
    <xdr:to>
      <xdr:col>16</xdr:col>
      <xdr:colOff>38100</xdr:colOff>
      <xdr:row>19</xdr:row>
      <xdr:rowOff>206375</xdr:rowOff>
    </xdr:to>
    <xdr:sp macro="" textlink="">
      <xdr:nvSpPr>
        <xdr:cNvPr id="45" name="Text Box 95">
          <a:extLst>
            <a:ext uri="{FF2B5EF4-FFF2-40B4-BE49-F238E27FC236}">
              <a16:creationId xmlns="" xmlns:a16="http://schemas.microsoft.com/office/drawing/2014/main" id="{7B905C37-7AA1-4B8E-A832-99F673D85BA7}"/>
            </a:ext>
          </a:extLst>
        </xdr:cNvPr>
        <xdr:cNvSpPr txBox="1">
          <a:spLocks noChangeArrowheads="1"/>
        </xdr:cNvSpPr>
      </xdr:nvSpPr>
      <xdr:spPr bwMode="auto">
        <a:xfrm>
          <a:off x="1971675" y="432117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0 - 41</a:t>
          </a:r>
        </a:p>
      </xdr:txBody>
    </xdr:sp>
    <xdr:clientData/>
  </xdr:twoCellAnchor>
  <xdr:twoCellAnchor>
    <xdr:from>
      <xdr:col>52</xdr:col>
      <xdr:colOff>101600</xdr:colOff>
      <xdr:row>7</xdr:row>
      <xdr:rowOff>38100</xdr:rowOff>
    </xdr:from>
    <xdr:to>
      <xdr:col>56</xdr:col>
      <xdr:colOff>34925</xdr:colOff>
      <xdr:row>7</xdr:row>
      <xdr:rowOff>209550</xdr:rowOff>
    </xdr:to>
    <xdr:sp macro="" textlink="">
      <xdr:nvSpPr>
        <xdr:cNvPr id="46" name="Text Box 95">
          <a:extLst>
            <a:ext uri="{FF2B5EF4-FFF2-40B4-BE49-F238E27FC236}">
              <a16:creationId xmlns="" xmlns:a16="http://schemas.microsoft.com/office/drawing/2014/main" id="{70B78D9A-6464-4CD3-8058-92A7C9D5228C}"/>
            </a:ext>
          </a:extLst>
        </xdr:cNvPr>
        <xdr:cNvSpPr txBox="1">
          <a:spLocks noChangeArrowheads="1"/>
        </xdr:cNvSpPr>
      </xdr:nvSpPr>
      <xdr:spPr bwMode="auto">
        <a:xfrm>
          <a:off x="7302500" y="1581150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24 - 60</a:t>
          </a:r>
        </a:p>
      </xdr:txBody>
    </xdr:sp>
    <xdr:clientData/>
  </xdr:twoCellAnchor>
  <xdr:twoCellAnchor>
    <xdr:from>
      <xdr:col>12</xdr:col>
      <xdr:colOff>104775</xdr:colOff>
      <xdr:row>21</xdr:row>
      <xdr:rowOff>28575</xdr:rowOff>
    </xdr:from>
    <xdr:to>
      <xdr:col>16</xdr:col>
      <xdr:colOff>38100</xdr:colOff>
      <xdr:row>21</xdr:row>
      <xdr:rowOff>200025</xdr:rowOff>
    </xdr:to>
    <xdr:sp macro="" textlink="">
      <xdr:nvSpPr>
        <xdr:cNvPr id="47" name="Text Box 95">
          <a:extLst>
            <a:ext uri="{FF2B5EF4-FFF2-40B4-BE49-F238E27FC236}">
              <a16:creationId xmlns="" xmlns:a16="http://schemas.microsoft.com/office/drawing/2014/main" id="{C1076388-DCBD-4E78-923D-EF0EEA795F0D}"/>
            </a:ext>
          </a:extLst>
        </xdr:cNvPr>
        <xdr:cNvSpPr txBox="1">
          <a:spLocks noChangeArrowheads="1"/>
        </xdr:cNvSpPr>
      </xdr:nvSpPr>
      <xdr:spPr bwMode="auto">
        <a:xfrm>
          <a:off x="1971675" y="477202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1 - 19</a:t>
          </a:r>
        </a:p>
      </xdr:txBody>
    </xdr:sp>
    <xdr:clientData/>
  </xdr:twoCellAnchor>
  <xdr:twoCellAnchor>
    <xdr:from>
      <xdr:col>12</xdr:col>
      <xdr:colOff>104775</xdr:colOff>
      <xdr:row>51</xdr:row>
      <xdr:rowOff>34925</xdr:rowOff>
    </xdr:from>
    <xdr:to>
      <xdr:col>16</xdr:col>
      <xdr:colOff>38100</xdr:colOff>
      <xdr:row>51</xdr:row>
      <xdr:rowOff>206375</xdr:rowOff>
    </xdr:to>
    <xdr:sp macro="" textlink="">
      <xdr:nvSpPr>
        <xdr:cNvPr id="48" name="Text Box 95">
          <a:extLst>
            <a:ext uri="{FF2B5EF4-FFF2-40B4-BE49-F238E27FC236}">
              <a16:creationId xmlns="" xmlns:a16="http://schemas.microsoft.com/office/drawing/2014/main" id="{9557CFF9-1BCB-4FD2-B47C-1FB966F78BE9}"/>
            </a:ext>
          </a:extLst>
        </xdr:cNvPr>
        <xdr:cNvSpPr txBox="1">
          <a:spLocks noChangeArrowheads="1"/>
        </xdr:cNvSpPr>
      </xdr:nvSpPr>
      <xdr:spPr bwMode="auto">
        <a:xfrm>
          <a:off x="1971675" y="11636375"/>
          <a:ext cx="466725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1 - 19</a:t>
          </a:r>
        </a:p>
      </xdr:txBody>
    </xdr:sp>
    <xdr:clientData/>
  </xdr:twoCellAnchor>
  <xdr:twoCellAnchor>
    <xdr:from>
      <xdr:col>52</xdr:col>
      <xdr:colOff>111125</xdr:colOff>
      <xdr:row>47</xdr:row>
      <xdr:rowOff>38100</xdr:rowOff>
    </xdr:from>
    <xdr:to>
      <xdr:col>56</xdr:col>
      <xdr:colOff>38145</xdr:colOff>
      <xdr:row>47</xdr:row>
      <xdr:rowOff>209550</xdr:rowOff>
    </xdr:to>
    <xdr:sp macro="" textlink="">
      <xdr:nvSpPr>
        <xdr:cNvPr id="49" name="Text Box 95">
          <a:extLst>
            <a:ext uri="{FF2B5EF4-FFF2-40B4-BE49-F238E27FC236}">
              <a16:creationId xmlns="" xmlns:a16="http://schemas.microsoft.com/office/drawing/2014/main" id="{5D5F36D2-41DF-4D6F-AA84-E578C8698349}"/>
            </a:ext>
          </a:extLst>
        </xdr:cNvPr>
        <xdr:cNvSpPr txBox="1">
          <a:spLocks noChangeArrowheads="1"/>
        </xdr:cNvSpPr>
      </xdr:nvSpPr>
      <xdr:spPr bwMode="auto">
        <a:xfrm>
          <a:off x="7312025" y="107251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45 - 60</a:t>
          </a:r>
        </a:p>
      </xdr:txBody>
    </xdr:sp>
    <xdr:clientData/>
  </xdr:twoCellAnchor>
  <xdr:twoCellAnchor>
    <xdr:from>
      <xdr:col>22</xdr:col>
      <xdr:colOff>111125</xdr:colOff>
      <xdr:row>47</xdr:row>
      <xdr:rowOff>38100</xdr:rowOff>
    </xdr:from>
    <xdr:to>
      <xdr:col>26</xdr:col>
      <xdr:colOff>38145</xdr:colOff>
      <xdr:row>47</xdr:row>
      <xdr:rowOff>209550</xdr:rowOff>
    </xdr:to>
    <xdr:sp macro="" textlink="">
      <xdr:nvSpPr>
        <xdr:cNvPr id="50" name="Text Box 95">
          <a:extLst>
            <a:ext uri="{FF2B5EF4-FFF2-40B4-BE49-F238E27FC236}">
              <a16:creationId xmlns="" xmlns:a16="http://schemas.microsoft.com/office/drawing/2014/main" id="{8D0FC9ED-5FA8-4741-AE9D-618A168BA6A1}"/>
            </a:ext>
          </a:extLst>
        </xdr:cNvPr>
        <xdr:cNvSpPr txBox="1">
          <a:spLocks noChangeArrowheads="1"/>
        </xdr:cNvSpPr>
      </xdr:nvSpPr>
      <xdr:spPr bwMode="auto">
        <a:xfrm>
          <a:off x="3311525" y="107251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5 - 41</a:t>
          </a:r>
        </a:p>
      </xdr:txBody>
    </xdr:sp>
    <xdr:clientData/>
  </xdr:twoCellAnchor>
  <xdr:twoCellAnchor>
    <xdr:from>
      <xdr:col>47</xdr:col>
      <xdr:colOff>111125</xdr:colOff>
      <xdr:row>51</xdr:row>
      <xdr:rowOff>38100</xdr:rowOff>
    </xdr:from>
    <xdr:to>
      <xdr:col>51</xdr:col>
      <xdr:colOff>38145</xdr:colOff>
      <xdr:row>51</xdr:row>
      <xdr:rowOff>209550</xdr:rowOff>
    </xdr:to>
    <xdr:sp macro="" textlink="">
      <xdr:nvSpPr>
        <xdr:cNvPr id="51" name="Text Box 95">
          <a:extLst>
            <a:ext uri="{FF2B5EF4-FFF2-40B4-BE49-F238E27FC236}">
              <a16:creationId xmlns="" xmlns:a16="http://schemas.microsoft.com/office/drawing/2014/main" id="{99872206-9337-44A5-A22B-91AE91608782}"/>
            </a:ext>
          </a:extLst>
        </xdr:cNvPr>
        <xdr:cNvSpPr txBox="1">
          <a:spLocks noChangeArrowheads="1"/>
        </xdr:cNvSpPr>
      </xdr:nvSpPr>
      <xdr:spPr bwMode="auto">
        <a:xfrm>
          <a:off x="6645275" y="11639550"/>
          <a:ext cx="46042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31 - 60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2" name="Text Box 8">
          <a:extLst>
            <a:ext uri="{FF2B5EF4-FFF2-40B4-BE49-F238E27FC236}">
              <a16:creationId xmlns="" xmlns:a16="http://schemas.microsoft.com/office/drawing/2014/main" id="{BD93CCDF-07DD-6B60-A97B-4F002E0985EC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9</xdr:row>
      <xdr:rowOff>28575</xdr:rowOff>
    </xdr:from>
    <xdr:to>
      <xdr:col>27</xdr:col>
      <xdr:colOff>0</xdr:colOff>
      <xdr:row>9</xdr:row>
      <xdr:rowOff>200025</xdr:rowOff>
    </xdr:to>
    <xdr:sp macro="" textlink="">
      <xdr:nvSpPr>
        <xdr:cNvPr id="3" name="Text Box 10">
          <a:extLst>
            <a:ext uri="{FF2B5EF4-FFF2-40B4-BE49-F238E27FC236}">
              <a16:creationId xmlns="" xmlns:a16="http://schemas.microsoft.com/office/drawing/2014/main" id="{434B410F-71D7-B2F3-F25E-989BCD411068}"/>
            </a:ext>
          </a:extLst>
        </xdr:cNvPr>
        <xdr:cNvSpPr txBox="1">
          <a:spLocks noChangeArrowheads="1"/>
        </xdr:cNvSpPr>
      </xdr:nvSpPr>
      <xdr:spPr bwMode="auto">
        <a:xfrm>
          <a:off x="401002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4" name="Text Box 12">
          <a:extLst>
            <a:ext uri="{FF2B5EF4-FFF2-40B4-BE49-F238E27FC236}">
              <a16:creationId xmlns="" xmlns:a16="http://schemas.microsoft.com/office/drawing/2014/main" id="{8E9D39AA-2DE6-1572-ACE7-FACFC82246B4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" name="Text Box 13">
          <a:extLst>
            <a:ext uri="{FF2B5EF4-FFF2-40B4-BE49-F238E27FC236}">
              <a16:creationId xmlns="" xmlns:a16="http://schemas.microsoft.com/office/drawing/2014/main" id="{946FDF18-08F4-5AD4-335F-1CC19606D517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" name="Text Box 14">
          <a:extLst>
            <a:ext uri="{FF2B5EF4-FFF2-40B4-BE49-F238E27FC236}">
              <a16:creationId xmlns="" xmlns:a16="http://schemas.microsoft.com/office/drawing/2014/main" id="{83F512BB-76F2-4F0E-FD0D-E8745E4A369F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7" name="Text Box 15">
          <a:extLst>
            <a:ext uri="{FF2B5EF4-FFF2-40B4-BE49-F238E27FC236}">
              <a16:creationId xmlns="" xmlns:a16="http://schemas.microsoft.com/office/drawing/2014/main" id="{1672A09F-445D-42C1-AB5B-8E4D29ECCCC3}"/>
            </a:ext>
          </a:extLst>
        </xdr:cNvPr>
        <xdr:cNvSpPr txBox="1">
          <a:spLocks noChangeArrowheads="1"/>
        </xdr:cNvSpPr>
      </xdr:nvSpPr>
      <xdr:spPr bwMode="auto">
        <a:xfrm>
          <a:off x="40100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11</xdr:col>
      <xdr:colOff>19050</xdr:colOff>
      <xdr:row>2</xdr:row>
      <xdr:rowOff>114300</xdr:rowOff>
    </xdr:from>
    <xdr:to>
      <xdr:col>14</xdr:col>
      <xdr:colOff>12700</xdr:colOff>
      <xdr:row>2</xdr:row>
      <xdr:rowOff>114300</xdr:rowOff>
    </xdr:to>
    <xdr:sp macro="" textlink="">
      <xdr:nvSpPr>
        <xdr:cNvPr id="8" name="Line 132">
          <a:extLst>
            <a:ext uri="{FF2B5EF4-FFF2-40B4-BE49-F238E27FC236}">
              <a16:creationId xmlns="" xmlns:a16="http://schemas.microsoft.com/office/drawing/2014/main" id="{66E7C681-A4E9-33DA-131F-78B0EFDBA534}"/>
            </a:ext>
          </a:extLst>
        </xdr:cNvPr>
        <xdr:cNvSpPr>
          <a:spLocks noChangeShapeType="1"/>
        </xdr:cNvSpPr>
      </xdr:nvSpPr>
      <xdr:spPr bwMode="auto">
        <a:xfrm>
          <a:off x="1752600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2</xdr:row>
      <xdr:rowOff>120650</xdr:rowOff>
    </xdr:from>
    <xdr:to>
      <xdr:col>6</xdr:col>
      <xdr:colOff>127000</xdr:colOff>
      <xdr:row>2</xdr:row>
      <xdr:rowOff>120650</xdr:rowOff>
    </xdr:to>
    <xdr:sp macro="" textlink="">
      <xdr:nvSpPr>
        <xdr:cNvPr id="9" name="Line 133">
          <a:extLst>
            <a:ext uri="{FF2B5EF4-FFF2-40B4-BE49-F238E27FC236}">
              <a16:creationId xmlns="" xmlns:a16="http://schemas.microsoft.com/office/drawing/2014/main" id="{94659792-6453-0CB0-6C87-75F9D048A028}"/>
            </a:ext>
          </a:extLst>
        </xdr:cNvPr>
        <xdr:cNvSpPr>
          <a:spLocks noChangeShapeType="1"/>
        </xdr:cNvSpPr>
      </xdr:nvSpPr>
      <xdr:spPr bwMode="auto">
        <a:xfrm flipH="1">
          <a:off x="800100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31750</xdr:colOff>
      <xdr:row>3</xdr:row>
      <xdr:rowOff>158750</xdr:rowOff>
    </xdr:from>
    <xdr:to>
      <xdr:col>7</xdr:col>
      <xdr:colOff>38100</xdr:colOff>
      <xdr:row>53</xdr:row>
      <xdr:rowOff>0</xdr:rowOff>
    </xdr:to>
    <xdr:grpSp>
      <xdr:nvGrpSpPr>
        <xdr:cNvPr id="10" name="Group 134">
          <a:extLst>
            <a:ext uri="{FF2B5EF4-FFF2-40B4-BE49-F238E27FC236}">
              <a16:creationId xmlns="" xmlns:a16="http://schemas.microsoft.com/office/drawing/2014/main" id="{7BB3F8C5-5053-4E25-EF16-00EB25B0948D}"/>
            </a:ext>
          </a:extLst>
        </xdr:cNvPr>
        <xdr:cNvGrpSpPr>
          <a:grpSpLocks/>
        </xdr:cNvGrpSpPr>
      </xdr:nvGrpSpPr>
      <xdr:grpSpPr bwMode="auto">
        <a:xfrm>
          <a:off x="1173737" y="736128"/>
          <a:ext cx="152467" cy="10710085"/>
          <a:chOff x="152" y="65"/>
          <a:chExt cx="15" cy="913"/>
        </a:xfrm>
      </xdr:grpSpPr>
      <xdr:sp macro="" textlink="">
        <xdr:nvSpPr>
          <xdr:cNvPr id="11" name="Rectangle 135">
            <a:extLst>
              <a:ext uri="{FF2B5EF4-FFF2-40B4-BE49-F238E27FC236}">
                <a16:creationId xmlns="" xmlns:a16="http://schemas.microsoft.com/office/drawing/2014/main" id="{A3D08F35-469C-4E78-6958-8E80D26EB7C9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2" name="Line 136">
            <a:extLst>
              <a:ext uri="{FF2B5EF4-FFF2-40B4-BE49-F238E27FC236}">
                <a16:creationId xmlns="" xmlns:a16="http://schemas.microsoft.com/office/drawing/2014/main" id="{33222E84-A76A-9D20-A6E5-E4EB0EAE320E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13" name="Line 137">
            <a:extLst>
              <a:ext uri="{FF2B5EF4-FFF2-40B4-BE49-F238E27FC236}">
                <a16:creationId xmlns="" xmlns:a16="http://schemas.microsoft.com/office/drawing/2014/main" id="{626F6E46-1338-0BFB-17C2-E18D99B20363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14</xdr:col>
      <xdr:colOff>66675</xdr:colOff>
      <xdr:row>5</xdr:row>
      <xdr:rowOff>38100</xdr:rowOff>
    </xdr:from>
    <xdr:to>
      <xdr:col>17</xdr:col>
      <xdr:colOff>28575</xdr:colOff>
      <xdr:row>5</xdr:row>
      <xdr:rowOff>209550</xdr:rowOff>
    </xdr:to>
    <xdr:sp macro="" textlink="">
      <xdr:nvSpPr>
        <xdr:cNvPr id="14" name="Text Box 140">
          <a:extLst>
            <a:ext uri="{FF2B5EF4-FFF2-40B4-BE49-F238E27FC236}">
              <a16:creationId xmlns="" xmlns:a16="http://schemas.microsoft.com/office/drawing/2014/main" id="{EF4BA1FF-3E8B-754F-5000-6AD32BC43B61}"/>
            </a:ext>
          </a:extLst>
        </xdr:cNvPr>
        <xdr:cNvSpPr txBox="1">
          <a:spLocks noChangeArrowheads="1"/>
        </xdr:cNvSpPr>
      </xdr:nvSpPr>
      <xdr:spPr bwMode="auto">
        <a:xfrm>
          <a:off x="2200275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7</xdr:row>
      <xdr:rowOff>38100</xdr:rowOff>
    </xdr:from>
    <xdr:to>
      <xdr:col>17</xdr:col>
      <xdr:colOff>28575</xdr:colOff>
      <xdr:row>7</xdr:row>
      <xdr:rowOff>209550</xdr:rowOff>
    </xdr:to>
    <xdr:sp macro="" textlink="">
      <xdr:nvSpPr>
        <xdr:cNvPr id="15" name="Text Box 141">
          <a:extLst>
            <a:ext uri="{FF2B5EF4-FFF2-40B4-BE49-F238E27FC236}">
              <a16:creationId xmlns="" xmlns:a16="http://schemas.microsoft.com/office/drawing/2014/main" id="{3EF92BD4-5070-E4A8-9C3E-2110FACD2D1D}"/>
            </a:ext>
          </a:extLst>
        </xdr:cNvPr>
        <xdr:cNvSpPr txBox="1">
          <a:spLocks noChangeArrowheads="1"/>
        </xdr:cNvSpPr>
      </xdr:nvSpPr>
      <xdr:spPr bwMode="auto">
        <a:xfrm>
          <a:off x="2200275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9</xdr:row>
      <xdr:rowOff>38100</xdr:rowOff>
    </xdr:from>
    <xdr:to>
      <xdr:col>17</xdr:col>
      <xdr:colOff>28575</xdr:colOff>
      <xdr:row>9</xdr:row>
      <xdr:rowOff>209550</xdr:rowOff>
    </xdr:to>
    <xdr:sp macro="" textlink="">
      <xdr:nvSpPr>
        <xdr:cNvPr id="16" name="Text Box 142">
          <a:extLst>
            <a:ext uri="{FF2B5EF4-FFF2-40B4-BE49-F238E27FC236}">
              <a16:creationId xmlns="" xmlns:a16="http://schemas.microsoft.com/office/drawing/2014/main" id="{92F3E2F8-9BCE-2F3E-3E67-803880BF0723}"/>
            </a:ext>
          </a:extLst>
        </xdr:cNvPr>
        <xdr:cNvSpPr txBox="1">
          <a:spLocks noChangeArrowheads="1"/>
        </xdr:cNvSpPr>
      </xdr:nvSpPr>
      <xdr:spPr bwMode="auto">
        <a:xfrm>
          <a:off x="2200275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11</xdr:row>
      <xdr:rowOff>38100</xdr:rowOff>
    </xdr:from>
    <xdr:to>
      <xdr:col>17</xdr:col>
      <xdr:colOff>28575</xdr:colOff>
      <xdr:row>11</xdr:row>
      <xdr:rowOff>209550</xdr:rowOff>
    </xdr:to>
    <xdr:sp macro="" textlink="">
      <xdr:nvSpPr>
        <xdr:cNvPr id="17" name="Text Box 143">
          <a:extLst>
            <a:ext uri="{FF2B5EF4-FFF2-40B4-BE49-F238E27FC236}">
              <a16:creationId xmlns="" xmlns:a16="http://schemas.microsoft.com/office/drawing/2014/main" id="{B4206221-06F1-1D41-A649-440C956207B6}"/>
            </a:ext>
          </a:extLst>
        </xdr:cNvPr>
        <xdr:cNvSpPr txBox="1">
          <a:spLocks noChangeArrowheads="1"/>
        </xdr:cNvSpPr>
      </xdr:nvSpPr>
      <xdr:spPr bwMode="auto">
        <a:xfrm>
          <a:off x="2200275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52</xdr:row>
      <xdr:rowOff>0</xdr:rowOff>
    </xdr:from>
    <xdr:to>
      <xdr:col>68</xdr:col>
      <xdr:colOff>0</xdr:colOff>
      <xdr:row>52</xdr:row>
      <xdr:rowOff>0</xdr:rowOff>
    </xdr:to>
    <xdr:sp macro="" textlink="">
      <xdr:nvSpPr>
        <xdr:cNvPr id="18" name="Text Box 153">
          <a:extLst>
            <a:ext uri="{FF2B5EF4-FFF2-40B4-BE49-F238E27FC236}">
              <a16:creationId xmlns="" xmlns:a16="http://schemas.microsoft.com/office/drawing/2014/main" id="{7F03C782-BD69-5B09-A40A-D35DD71BCFEA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9</xdr:row>
      <xdr:rowOff>28575</xdr:rowOff>
    </xdr:from>
    <xdr:to>
      <xdr:col>68</xdr:col>
      <xdr:colOff>0</xdr:colOff>
      <xdr:row>9</xdr:row>
      <xdr:rowOff>200025</xdr:rowOff>
    </xdr:to>
    <xdr:sp macro="" textlink="">
      <xdr:nvSpPr>
        <xdr:cNvPr id="19" name="Text Box 155">
          <a:extLst>
            <a:ext uri="{FF2B5EF4-FFF2-40B4-BE49-F238E27FC236}">
              <a16:creationId xmlns="" xmlns:a16="http://schemas.microsoft.com/office/drawing/2014/main" id="{8576B263-6DE2-82D0-4837-E490C7CDBB7A}"/>
            </a:ext>
          </a:extLst>
        </xdr:cNvPr>
        <xdr:cNvSpPr txBox="1">
          <a:spLocks noChangeArrowheads="1"/>
        </xdr:cNvSpPr>
      </xdr:nvSpPr>
      <xdr:spPr bwMode="auto">
        <a:xfrm>
          <a:off x="9591675" y="20193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68</xdr:col>
      <xdr:colOff>0</xdr:colOff>
      <xdr:row>52</xdr:row>
      <xdr:rowOff>0</xdr:rowOff>
    </xdr:from>
    <xdr:to>
      <xdr:col>68</xdr:col>
      <xdr:colOff>0</xdr:colOff>
      <xdr:row>52</xdr:row>
      <xdr:rowOff>0</xdr:rowOff>
    </xdr:to>
    <xdr:sp macro="" textlink="">
      <xdr:nvSpPr>
        <xdr:cNvPr id="20" name="Text Box 157">
          <a:extLst>
            <a:ext uri="{FF2B5EF4-FFF2-40B4-BE49-F238E27FC236}">
              <a16:creationId xmlns="" xmlns:a16="http://schemas.microsoft.com/office/drawing/2014/main" id="{8953B84D-9B2B-C81B-BCCB-54308E7EC59C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78 - 99</a:t>
          </a:r>
        </a:p>
      </xdr:txBody>
    </xdr:sp>
    <xdr:clientData/>
  </xdr:twoCellAnchor>
  <xdr:twoCellAnchor>
    <xdr:from>
      <xdr:col>68</xdr:col>
      <xdr:colOff>0</xdr:colOff>
      <xdr:row>52</xdr:row>
      <xdr:rowOff>0</xdr:rowOff>
    </xdr:from>
    <xdr:to>
      <xdr:col>68</xdr:col>
      <xdr:colOff>0</xdr:colOff>
      <xdr:row>52</xdr:row>
      <xdr:rowOff>0</xdr:rowOff>
    </xdr:to>
    <xdr:sp macro="" textlink="">
      <xdr:nvSpPr>
        <xdr:cNvPr id="21" name="Text Box 158">
          <a:extLst>
            <a:ext uri="{FF2B5EF4-FFF2-40B4-BE49-F238E27FC236}">
              <a16:creationId xmlns="" xmlns:a16="http://schemas.microsoft.com/office/drawing/2014/main" id="{5ECABCD4-7B35-9679-F241-C31577EA9C60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75 - 95</a:t>
          </a:r>
        </a:p>
      </xdr:txBody>
    </xdr:sp>
    <xdr:clientData/>
  </xdr:twoCellAnchor>
  <xdr:twoCellAnchor>
    <xdr:from>
      <xdr:col>68</xdr:col>
      <xdr:colOff>0</xdr:colOff>
      <xdr:row>52</xdr:row>
      <xdr:rowOff>0</xdr:rowOff>
    </xdr:from>
    <xdr:to>
      <xdr:col>68</xdr:col>
      <xdr:colOff>0</xdr:colOff>
      <xdr:row>52</xdr:row>
      <xdr:rowOff>0</xdr:rowOff>
    </xdr:to>
    <xdr:sp macro="" textlink="">
      <xdr:nvSpPr>
        <xdr:cNvPr id="22" name="Text Box 159">
          <a:extLst>
            <a:ext uri="{FF2B5EF4-FFF2-40B4-BE49-F238E27FC236}">
              <a16:creationId xmlns="" xmlns:a16="http://schemas.microsoft.com/office/drawing/2014/main" id="{F05A553F-C3BC-6320-B11F-F41FDF7E8E7E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52</xdr:row>
      <xdr:rowOff>0</xdr:rowOff>
    </xdr:from>
    <xdr:to>
      <xdr:col>68</xdr:col>
      <xdr:colOff>0</xdr:colOff>
      <xdr:row>52</xdr:row>
      <xdr:rowOff>0</xdr:rowOff>
    </xdr:to>
    <xdr:sp macro="" textlink="">
      <xdr:nvSpPr>
        <xdr:cNvPr id="23" name="Text Box 160">
          <a:extLst>
            <a:ext uri="{FF2B5EF4-FFF2-40B4-BE49-F238E27FC236}">
              <a16:creationId xmlns="" xmlns:a16="http://schemas.microsoft.com/office/drawing/2014/main" id="{C8F2E900-6441-EA14-F38B-57E20A4E21C9}"/>
            </a:ext>
          </a:extLst>
        </xdr:cNvPr>
        <xdr:cNvSpPr txBox="1">
          <a:spLocks noChangeArrowheads="1"/>
        </xdr:cNvSpPr>
      </xdr:nvSpPr>
      <xdr:spPr bwMode="auto">
        <a:xfrm>
          <a:off x="959167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52</xdr:col>
      <xdr:colOff>19050</xdr:colOff>
      <xdr:row>2</xdr:row>
      <xdr:rowOff>114300</xdr:rowOff>
    </xdr:from>
    <xdr:to>
      <xdr:col>55</xdr:col>
      <xdr:colOff>12700</xdr:colOff>
      <xdr:row>2</xdr:row>
      <xdr:rowOff>114300</xdr:rowOff>
    </xdr:to>
    <xdr:sp macro="" textlink="">
      <xdr:nvSpPr>
        <xdr:cNvPr id="24" name="Line 277">
          <a:extLst>
            <a:ext uri="{FF2B5EF4-FFF2-40B4-BE49-F238E27FC236}">
              <a16:creationId xmlns="" xmlns:a16="http://schemas.microsoft.com/office/drawing/2014/main" id="{564B7701-20AE-F8B1-7973-47472FA0A2F8}"/>
            </a:ext>
          </a:extLst>
        </xdr:cNvPr>
        <xdr:cNvSpPr>
          <a:spLocks noChangeShapeType="1"/>
        </xdr:cNvSpPr>
      </xdr:nvSpPr>
      <xdr:spPr bwMode="auto">
        <a:xfrm>
          <a:off x="7439025" y="52387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45</xdr:col>
      <xdr:colOff>0</xdr:colOff>
      <xdr:row>2</xdr:row>
      <xdr:rowOff>120650</xdr:rowOff>
    </xdr:from>
    <xdr:to>
      <xdr:col>47</xdr:col>
      <xdr:colOff>127000</xdr:colOff>
      <xdr:row>2</xdr:row>
      <xdr:rowOff>120650</xdr:rowOff>
    </xdr:to>
    <xdr:sp macro="" textlink="">
      <xdr:nvSpPr>
        <xdr:cNvPr id="25" name="Line 278">
          <a:extLst>
            <a:ext uri="{FF2B5EF4-FFF2-40B4-BE49-F238E27FC236}">
              <a16:creationId xmlns="" xmlns:a16="http://schemas.microsoft.com/office/drawing/2014/main" id="{FF6F2CC7-8D1D-14BE-F9FB-2AA04A86EB67}"/>
            </a:ext>
          </a:extLst>
        </xdr:cNvPr>
        <xdr:cNvSpPr>
          <a:spLocks noChangeShapeType="1"/>
        </xdr:cNvSpPr>
      </xdr:nvSpPr>
      <xdr:spPr bwMode="auto">
        <a:xfrm flipH="1">
          <a:off x="6486525" y="530225"/>
          <a:ext cx="3937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47</xdr:col>
      <xdr:colOff>31750</xdr:colOff>
      <xdr:row>3</xdr:row>
      <xdr:rowOff>158750</xdr:rowOff>
    </xdr:from>
    <xdr:to>
      <xdr:col>48</xdr:col>
      <xdr:colOff>38100</xdr:colOff>
      <xdr:row>53</xdr:row>
      <xdr:rowOff>0</xdr:rowOff>
    </xdr:to>
    <xdr:grpSp>
      <xdr:nvGrpSpPr>
        <xdr:cNvPr id="26" name="Group 279">
          <a:extLst>
            <a:ext uri="{FF2B5EF4-FFF2-40B4-BE49-F238E27FC236}">
              <a16:creationId xmlns="" xmlns:a16="http://schemas.microsoft.com/office/drawing/2014/main" id="{BCC7E07C-38C7-855F-1268-5B80294522AF}"/>
            </a:ext>
          </a:extLst>
        </xdr:cNvPr>
        <xdr:cNvGrpSpPr>
          <a:grpSpLocks/>
        </xdr:cNvGrpSpPr>
      </xdr:nvGrpSpPr>
      <xdr:grpSpPr bwMode="auto">
        <a:xfrm>
          <a:off x="7256767" y="736128"/>
          <a:ext cx="152467" cy="10710085"/>
          <a:chOff x="152" y="65"/>
          <a:chExt cx="15" cy="913"/>
        </a:xfrm>
      </xdr:grpSpPr>
      <xdr:sp macro="" textlink="">
        <xdr:nvSpPr>
          <xdr:cNvPr id="27" name="Rectangle 280">
            <a:extLst>
              <a:ext uri="{FF2B5EF4-FFF2-40B4-BE49-F238E27FC236}">
                <a16:creationId xmlns="" xmlns:a16="http://schemas.microsoft.com/office/drawing/2014/main" id="{B178A174-5D1A-F22F-7CC5-6936C1C9198D}"/>
              </a:ext>
            </a:extLst>
          </xdr:cNvPr>
          <xdr:cNvSpPr>
            <a:spLocks noChangeArrowheads="1"/>
          </xdr:cNvSpPr>
        </xdr:nvSpPr>
        <xdr:spPr bwMode="auto">
          <a:xfrm>
            <a:off x="152" y="84"/>
            <a:ext cx="13" cy="89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ffectLst/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8" name="Line 281">
            <a:extLst>
              <a:ext uri="{FF2B5EF4-FFF2-40B4-BE49-F238E27FC236}">
                <a16:creationId xmlns="" xmlns:a16="http://schemas.microsoft.com/office/drawing/2014/main" id="{C622FBFA-0F2F-8985-E823-84703574FB03}"/>
              </a:ext>
            </a:extLst>
          </xdr:cNvPr>
          <xdr:cNvSpPr>
            <a:spLocks noChangeShapeType="1"/>
          </xdr:cNvSpPr>
        </xdr:nvSpPr>
        <xdr:spPr bwMode="auto">
          <a:xfrm>
            <a:off x="152" y="66"/>
            <a:ext cx="1" cy="911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29" name="Line 282">
            <a:extLst>
              <a:ext uri="{FF2B5EF4-FFF2-40B4-BE49-F238E27FC236}">
                <a16:creationId xmlns="" xmlns:a16="http://schemas.microsoft.com/office/drawing/2014/main" id="{8B9329D6-D2BF-CA38-35E1-B532B9E28B58}"/>
              </a:ext>
            </a:extLst>
          </xdr:cNvPr>
          <xdr:cNvSpPr>
            <a:spLocks noChangeShapeType="1"/>
          </xdr:cNvSpPr>
        </xdr:nvSpPr>
        <xdr:spPr bwMode="auto">
          <a:xfrm>
            <a:off x="165" y="65"/>
            <a:ext cx="2" cy="913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dash"/>
            <a:round/>
            <a:headEnd/>
            <a:tailEnd/>
          </a:ln>
          <a:effectLst/>
          <a:extLst>
            <a:ext uri="{909E8E84-426E-40DD-AFC4-6F175D3DCCD1}">
              <a14:hiddenFill xmlns:a14="http://schemas.microsoft.com/office/drawing/2010/main">
                <a:noFill/>
              </a14:hiddenFill>
            </a:ext>
            <a:ext uri="{AF507438-7753-43E0-B8FC-AC1667EBCBE1}">
              <a14:hiddenEffects xmlns:a14="http://schemas.microsoft.com/office/drawing/2010/main">
                <a:effectLst>
                  <a:outerShdw dist="35921" dir="2700000" algn="ctr" rotWithShape="0">
                    <a:srgbClr val="808080"/>
                  </a:outerShdw>
                </a:effectLst>
              </a14:hiddenEffects>
            </a:ext>
          </a:extLst>
        </xdr:spPr>
      </xdr:sp>
    </xdr:grpSp>
    <xdr:clientData/>
  </xdr:twoCellAnchor>
  <xdr:twoCellAnchor>
    <xdr:from>
      <xdr:col>55</xdr:col>
      <xdr:colOff>66675</xdr:colOff>
      <xdr:row>5</xdr:row>
      <xdr:rowOff>38100</xdr:rowOff>
    </xdr:from>
    <xdr:to>
      <xdr:col>58</xdr:col>
      <xdr:colOff>28575</xdr:colOff>
      <xdr:row>5</xdr:row>
      <xdr:rowOff>209550</xdr:rowOff>
    </xdr:to>
    <xdr:sp macro="" textlink="">
      <xdr:nvSpPr>
        <xdr:cNvPr id="30" name="Text Box 285">
          <a:extLst>
            <a:ext uri="{FF2B5EF4-FFF2-40B4-BE49-F238E27FC236}">
              <a16:creationId xmlns="" xmlns:a16="http://schemas.microsoft.com/office/drawing/2014/main" id="{93A1CAF9-5018-B128-FEDD-36B8E36AACD4}"/>
            </a:ext>
          </a:extLst>
        </xdr:cNvPr>
        <xdr:cNvSpPr txBox="1">
          <a:spLocks noChangeArrowheads="1"/>
        </xdr:cNvSpPr>
      </xdr:nvSpPr>
      <xdr:spPr bwMode="auto">
        <a:xfrm>
          <a:off x="7886700" y="1114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7</xdr:row>
      <xdr:rowOff>38100</xdr:rowOff>
    </xdr:from>
    <xdr:to>
      <xdr:col>58</xdr:col>
      <xdr:colOff>28575</xdr:colOff>
      <xdr:row>7</xdr:row>
      <xdr:rowOff>209550</xdr:rowOff>
    </xdr:to>
    <xdr:sp macro="" textlink="">
      <xdr:nvSpPr>
        <xdr:cNvPr id="31" name="Text Box 286">
          <a:extLst>
            <a:ext uri="{FF2B5EF4-FFF2-40B4-BE49-F238E27FC236}">
              <a16:creationId xmlns="" xmlns:a16="http://schemas.microsoft.com/office/drawing/2014/main" id="{CC50134B-AD03-5FD0-59BA-63F9C6E6686E}"/>
            </a:ext>
          </a:extLst>
        </xdr:cNvPr>
        <xdr:cNvSpPr txBox="1">
          <a:spLocks noChangeArrowheads="1"/>
        </xdr:cNvSpPr>
      </xdr:nvSpPr>
      <xdr:spPr bwMode="auto">
        <a:xfrm>
          <a:off x="7886700" y="1571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9</xdr:row>
      <xdr:rowOff>38100</xdr:rowOff>
    </xdr:from>
    <xdr:to>
      <xdr:col>58</xdr:col>
      <xdr:colOff>28575</xdr:colOff>
      <xdr:row>9</xdr:row>
      <xdr:rowOff>209550</xdr:rowOff>
    </xdr:to>
    <xdr:sp macro="" textlink="">
      <xdr:nvSpPr>
        <xdr:cNvPr id="32" name="Text Box 287">
          <a:extLst>
            <a:ext uri="{FF2B5EF4-FFF2-40B4-BE49-F238E27FC236}">
              <a16:creationId xmlns="" xmlns:a16="http://schemas.microsoft.com/office/drawing/2014/main" id="{31B6C156-62D8-9C19-6BD5-FCC8343FBBAE}"/>
            </a:ext>
          </a:extLst>
        </xdr:cNvPr>
        <xdr:cNvSpPr txBox="1">
          <a:spLocks noChangeArrowheads="1"/>
        </xdr:cNvSpPr>
      </xdr:nvSpPr>
      <xdr:spPr bwMode="auto">
        <a:xfrm>
          <a:off x="7886700" y="2028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11</xdr:row>
      <xdr:rowOff>38100</xdr:rowOff>
    </xdr:from>
    <xdr:to>
      <xdr:col>58</xdr:col>
      <xdr:colOff>28575</xdr:colOff>
      <xdr:row>11</xdr:row>
      <xdr:rowOff>209550</xdr:rowOff>
    </xdr:to>
    <xdr:sp macro="" textlink="">
      <xdr:nvSpPr>
        <xdr:cNvPr id="33" name="Text Box 288">
          <a:extLst>
            <a:ext uri="{FF2B5EF4-FFF2-40B4-BE49-F238E27FC236}">
              <a16:creationId xmlns="" xmlns:a16="http://schemas.microsoft.com/office/drawing/2014/main" id="{B983BF8F-1760-A2DD-C42C-79C0F8F8E9B7}"/>
            </a:ext>
          </a:extLst>
        </xdr:cNvPr>
        <xdr:cNvSpPr txBox="1">
          <a:spLocks noChangeArrowheads="1"/>
        </xdr:cNvSpPr>
      </xdr:nvSpPr>
      <xdr:spPr bwMode="auto">
        <a:xfrm>
          <a:off x="7886700" y="2486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65</xdr:col>
      <xdr:colOff>0</xdr:colOff>
      <xdr:row>52</xdr:row>
      <xdr:rowOff>0</xdr:rowOff>
    </xdr:from>
    <xdr:to>
      <xdr:col>65</xdr:col>
      <xdr:colOff>0</xdr:colOff>
      <xdr:row>52</xdr:row>
      <xdr:rowOff>0</xdr:rowOff>
    </xdr:to>
    <xdr:sp macro="" textlink="">
      <xdr:nvSpPr>
        <xdr:cNvPr id="34" name="Text Box 291">
          <a:extLst>
            <a:ext uri="{FF2B5EF4-FFF2-40B4-BE49-F238E27FC236}">
              <a16:creationId xmlns="" xmlns:a16="http://schemas.microsoft.com/office/drawing/2014/main" id="{E1F246A6-09F8-1AAD-BE49-98004889DF7E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65</xdr:col>
      <xdr:colOff>0</xdr:colOff>
      <xdr:row>52</xdr:row>
      <xdr:rowOff>0</xdr:rowOff>
    </xdr:from>
    <xdr:to>
      <xdr:col>65</xdr:col>
      <xdr:colOff>0</xdr:colOff>
      <xdr:row>52</xdr:row>
      <xdr:rowOff>0</xdr:rowOff>
    </xdr:to>
    <xdr:sp macro="" textlink="">
      <xdr:nvSpPr>
        <xdr:cNvPr id="35" name="Text Box 292">
          <a:extLst>
            <a:ext uri="{FF2B5EF4-FFF2-40B4-BE49-F238E27FC236}">
              <a16:creationId xmlns="" xmlns:a16="http://schemas.microsoft.com/office/drawing/2014/main" id="{95F04F4E-02C0-4F0A-1C1F-376D89865485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39 - 53</a:t>
          </a:r>
        </a:p>
      </xdr:txBody>
    </xdr:sp>
    <xdr:clientData/>
  </xdr:twoCellAnchor>
  <xdr:twoCellAnchor>
    <xdr:from>
      <xdr:col>65</xdr:col>
      <xdr:colOff>0</xdr:colOff>
      <xdr:row>52</xdr:row>
      <xdr:rowOff>0</xdr:rowOff>
    </xdr:from>
    <xdr:to>
      <xdr:col>65</xdr:col>
      <xdr:colOff>0</xdr:colOff>
      <xdr:row>52</xdr:row>
      <xdr:rowOff>0</xdr:rowOff>
    </xdr:to>
    <xdr:sp macro="" textlink="">
      <xdr:nvSpPr>
        <xdr:cNvPr id="36" name="Text Box 293">
          <a:extLst>
            <a:ext uri="{FF2B5EF4-FFF2-40B4-BE49-F238E27FC236}">
              <a16:creationId xmlns="" xmlns:a16="http://schemas.microsoft.com/office/drawing/2014/main" id="{2DD55241-27AA-C083-C48C-51D1C8411618}"/>
            </a:ext>
          </a:extLst>
        </xdr:cNvPr>
        <xdr:cNvSpPr txBox="1">
          <a:spLocks noChangeArrowheads="1"/>
        </xdr:cNvSpPr>
      </xdr:nvSpPr>
      <xdr:spPr bwMode="auto">
        <a:xfrm>
          <a:off x="9153525" y="118205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47 - 77</a:t>
          </a:r>
        </a:p>
      </xdr:txBody>
    </xdr:sp>
    <xdr:clientData/>
  </xdr:twoCellAnchor>
  <xdr:twoCellAnchor>
    <xdr:from>
      <xdr:col>27</xdr:col>
      <xdr:colOff>0</xdr:colOff>
      <xdr:row>29</xdr:row>
      <xdr:rowOff>19050</xdr:rowOff>
    </xdr:from>
    <xdr:to>
      <xdr:col>27</xdr:col>
      <xdr:colOff>0</xdr:colOff>
      <xdr:row>29</xdr:row>
      <xdr:rowOff>190500</xdr:rowOff>
    </xdr:to>
    <xdr:sp macro="" textlink="">
      <xdr:nvSpPr>
        <xdr:cNvPr id="37" name="Text Box 294">
          <a:extLst>
            <a:ext uri="{FF2B5EF4-FFF2-40B4-BE49-F238E27FC236}">
              <a16:creationId xmlns="" xmlns:a16="http://schemas.microsoft.com/office/drawing/2014/main" id="{E2D42DF8-7A6E-7F19-F837-2F11B228CB3F}"/>
            </a:ext>
          </a:extLst>
        </xdr:cNvPr>
        <xdr:cNvSpPr txBox="1">
          <a:spLocks noChangeArrowheads="1"/>
        </xdr:cNvSpPr>
      </xdr:nvSpPr>
      <xdr:spPr bwMode="auto">
        <a:xfrm>
          <a:off x="401002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31</xdr:row>
      <xdr:rowOff>38100</xdr:rowOff>
    </xdr:from>
    <xdr:to>
      <xdr:col>27</xdr:col>
      <xdr:colOff>0</xdr:colOff>
      <xdr:row>31</xdr:row>
      <xdr:rowOff>209550</xdr:rowOff>
    </xdr:to>
    <xdr:sp macro="" textlink="">
      <xdr:nvSpPr>
        <xdr:cNvPr id="38" name="Text Box 295">
          <a:extLst>
            <a:ext uri="{FF2B5EF4-FFF2-40B4-BE49-F238E27FC236}">
              <a16:creationId xmlns="" xmlns:a16="http://schemas.microsoft.com/office/drawing/2014/main" id="{A0B440EA-1667-55A2-3176-54B8E016A512}"/>
            </a:ext>
          </a:extLst>
        </xdr:cNvPr>
        <xdr:cNvSpPr txBox="1">
          <a:spLocks noChangeArrowheads="1"/>
        </xdr:cNvSpPr>
      </xdr:nvSpPr>
      <xdr:spPr bwMode="auto">
        <a:xfrm>
          <a:off x="401002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29</xdr:row>
      <xdr:rowOff>19050</xdr:rowOff>
    </xdr:from>
    <xdr:to>
      <xdr:col>68</xdr:col>
      <xdr:colOff>0</xdr:colOff>
      <xdr:row>29</xdr:row>
      <xdr:rowOff>190500</xdr:rowOff>
    </xdr:to>
    <xdr:sp macro="" textlink="">
      <xdr:nvSpPr>
        <xdr:cNvPr id="39" name="Text Box 296">
          <a:extLst>
            <a:ext uri="{FF2B5EF4-FFF2-40B4-BE49-F238E27FC236}">
              <a16:creationId xmlns="" xmlns:a16="http://schemas.microsoft.com/office/drawing/2014/main" id="{4AF90DDC-9554-AAA9-9ED1-268267C8DE08}"/>
            </a:ext>
          </a:extLst>
        </xdr:cNvPr>
        <xdr:cNvSpPr txBox="1">
          <a:spLocks noChangeArrowheads="1"/>
        </xdr:cNvSpPr>
      </xdr:nvSpPr>
      <xdr:spPr bwMode="auto">
        <a:xfrm>
          <a:off x="9591675" y="658177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68</xdr:col>
      <xdr:colOff>0</xdr:colOff>
      <xdr:row>31</xdr:row>
      <xdr:rowOff>38100</xdr:rowOff>
    </xdr:from>
    <xdr:to>
      <xdr:col>68</xdr:col>
      <xdr:colOff>0</xdr:colOff>
      <xdr:row>31</xdr:row>
      <xdr:rowOff>209550</xdr:rowOff>
    </xdr:to>
    <xdr:sp macro="" textlink="">
      <xdr:nvSpPr>
        <xdr:cNvPr id="40" name="Text Box 297">
          <a:extLst>
            <a:ext uri="{FF2B5EF4-FFF2-40B4-BE49-F238E27FC236}">
              <a16:creationId xmlns="" xmlns:a16="http://schemas.microsoft.com/office/drawing/2014/main" id="{F5F0D323-B405-2387-1FDD-43B6FA6AF55B}"/>
            </a:ext>
          </a:extLst>
        </xdr:cNvPr>
        <xdr:cNvSpPr txBox="1">
          <a:spLocks noChangeArrowheads="1"/>
        </xdr:cNvSpPr>
      </xdr:nvSpPr>
      <xdr:spPr bwMode="auto">
        <a:xfrm>
          <a:off x="9591675" y="7058025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28575</xdr:rowOff>
    </xdr:from>
    <xdr:to>
      <xdr:col>27</xdr:col>
      <xdr:colOff>0</xdr:colOff>
      <xdr:row>13</xdr:row>
      <xdr:rowOff>200025</xdr:rowOff>
    </xdr:to>
    <xdr:sp macro="" textlink="">
      <xdr:nvSpPr>
        <xdr:cNvPr id="41" name="Text Box 7">
          <a:extLst>
            <a:ext uri="{FF2B5EF4-FFF2-40B4-BE49-F238E27FC236}">
              <a16:creationId xmlns="" xmlns:a16="http://schemas.microsoft.com/office/drawing/2014/main" id="{0D3BC1BA-409B-7F82-55F2-4882C6F80817}"/>
            </a:ext>
          </a:extLst>
        </xdr:cNvPr>
        <xdr:cNvSpPr txBox="1">
          <a:spLocks noChangeArrowheads="1"/>
        </xdr:cNvSpPr>
      </xdr:nvSpPr>
      <xdr:spPr bwMode="auto">
        <a:xfrm>
          <a:off x="401002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13</xdr:row>
      <xdr:rowOff>38100</xdr:rowOff>
    </xdr:from>
    <xdr:to>
      <xdr:col>17</xdr:col>
      <xdr:colOff>28575</xdr:colOff>
      <xdr:row>13</xdr:row>
      <xdr:rowOff>209550</xdr:rowOff>
    </xdr:to>
    <xdr:sp macro="" textlink="">
      <xdr:nvSpPr>
        <xdr:cNvPr id="42" name="Text Box 145">
          <a:extLst>
            <a:ext uri="{FF2B5EF4-FFF2-40B4-BE49-F238E27FC236}">
              <a16:creationId xmlns="" xmlns:a16="http://schemas.microsoft.com/office/drawing/2014/main" id="{5366B813-352F-FCF3-2F3D-3C62E98B4D2E}"/>
            </a:ext>
          </a:extLst>
        </xdr:cNvPr>
        <xdr:cNvSpPr txBox="1">
          <a:spLocks noChangeArrowheads="1"/>
        </xdr:cNvSpPr>
      </xdr:nvSpPr>
      <xdr:spPr bwMode="auto">
        <a:xfrm>
          <a:off x="2200275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13</xdr:row>
      <xdr:rowOff>28575</xdr:rowOff>
    </xdr:from>
    <xdr:to>
      <xdr:col>68</xdr:col>
      <xdr:colOff>0</xdr:colOff>
      <xdr:row>13</xdr:row>
      <xdr:rowOff>200025</xdr:rowOff>
    </xdr:to>
    <xdr:sp macro="" textlink="">
      <xdr:nvSpPr>
        <xdr:cNvPr id="43" name="Text Box 152">
          <a:extLst>
            <a:ext uri="{FF2B5EF4-FFF2-40B4-BE49-F238E27FC236}">
              <a16:creationId xmlns="" xmlns:a16="http://schemas.microsoft.com/office/drawing/2014/main" id="{835EB6C9-D69B-F7F8-1DBA-F4D30F02F99D}"/>
            </a:ext>
          </a:extLst>
        </xdr:cNvPr>
        <xdr:cNvSpPr txBox="1">
          <a:spLocks noChangeArrowheads="1"/>
        </xdr:cNvSpPr>
      </xdr:nvSpPr>
      <xdr:spPr bwMode="auto">
        <a:xfrm>
          <a:off x="9591675" y="29337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13</xdr:row>
      <xdr:rowOff>38100</xdr:rowOff>
    </xdr:from>
    <xdr:to>
      <xdr:col>58</xdr:col>
      <xdr:colOff>28575</xdr:colOff>
      <xdr:row>13</xdr:row>
      <xdr:rowOff>209550</xdr:rowOff>
    </xdr:to>
    <xdr:sp macro="" textlink="">
      <xdr:nvSpPr>
        <xdr:cNvPr id="44" name="Text Box 290">
          <a:extLst>
            <a:ext uri="{FF2B5EF4-FFF2-40B4-BE49-F238E27FC236}">
              <a16:creationId xmlns="" xmlns:a16="http://schemas.microsoft.com/office/drawing/2014/main" id="{19A50EBA-A27B-C6A0-6E30-9FCBF369FF45}"/>
            </a:ext>
          </a:extLst>
        </xdr:cNvPr>
        <xdr:cNvSpPr txBox="1">
          <a:spLocks noChangeArrowheads="1"/>
        </xdr:cNvSpPr>
      </xdr:nvSpPr>
      <xdr:spPr bwMode="auto">
        <a:xfrm>
          <a:off x="7886700" y="2943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28575</xdr:rowOff>
    </xdr:from>
    <xdr:to>
      <xdr:col>27</xdr:col>
      <xdr:colOff>0</xdr:colOff>
      <xdr:row>15</xdr:row>
      <xdr:rowOff>200025</xdr:rowOff>
    </xdr:to>
    <xdr:sp macro="" textlink="">
      <xdr:nvSpPr>
        <xdr:cNvPr id="45" name="Text Box 7">
          <a:extLst>
            <a:ext uri="{FF2B5EF4-FFF2-40B4-BE49-F238E27FC236}">
              <a16:creationId xmlns="" xmlns:a16="http://schemas.microsoft.com/office/drawing/2014/main" id="{EF1DE20A-1D81-3DBF-BB21-5B90A6CF3C32}"/>
            </a:ext>
          </a:extLst>
        </xdr:cNvPr>
        <xdr:cNvSpPr txBox="1">
          <a:spLocks noChangeArrowheads="1"/>
        </xdr:cNvSpPr>
      </xdr:nvSpPr>
      <xdr:spPr bwMode="auto">
        <a:xfrm>
          <a:off x="401002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15</xdr:row>
      <xdr:rowOff>38100</xdr:rowOff>
    </xdr:from>
    <xdr:to>
      <xdr:col>17</xdr:col>
      <xdr:colOff>28575</xdr:colOff>
      <xdr:row>15</xdr:row>
      <xdr:rowOff>209550</xdr:rowOff>
    </xdr:to>
    <xdr:sp macro="" textlink="">
      <xdr:nvSpPr>
        <xdr:cNvPr id="46" name="Text Box 145">
          <a:extLst>
            <a:ext uri="{FF2B5EF4-FFF2-40B4-BE49-F238E27FC236}">
              <a16:creationId xmlns="" xmlns:a16="http://schemas.microsoft.com/office/drawing/2014/main" id="{E476849C-AF11-2124-4B42-C2442CBBDFBE}"/>
            </a:ext>
          </a:extLst>
        </xdr:cNvPr>
        <xdr:cNvSpPr txBox="1">
          <a:spLocks noChangeArrowheads="1"/>
        </xdr:cNvSpPr>
      </xdr:nvSpPr>
      <xdr:spPr bwMode="auto">
        <a:xfrm>
          <a:off x="2200275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15</xdr:row>
      <xdr:rowOff>28575</xdr:rowOff>
    </xdr:from>
    <xdr:to>
      <xdr:col>68</xdr:col>
      <xdr:colOff>0</xdr:colOff>
      <xdr:row>15</xdr:row>
      <xdr:rowOff>200025</xdr:rowOff>
    </xdr:to>
    <xdr:sp macro="" textlink="">
      <xdr:nvSpPr>
        <xdr:cNvPr id="47" name="Text Box 152">
          <a:extLst>
            <a:ext uri="{FF2B5EF4-FFF2-40B4-BE49-F238E27FC236}">
              <a16:creationId xmlns="" xmlns:a16="http://schemas.microsoft.com/office/drawing/2014/main" id="{1EF3849D-DB1B-323E-EEF0-D24C933C36E8}"/>
            </a:ext>
          </a:extLst>
        </xdr:cNvPr>
        <xdr:cNvSpPr txBox="1">
          <a:spLocks noChangeArrowheads="1"/>
        </xdr:cNvSpPr>
      </xdr:nvSpPr>
      <xdr:spPr bwMode="auto">
        <a:xfrm>
          <a:off x="9591675" y="3390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15</xdr:row>
      <xdr:rowOff>38100</xdr:rowOff>
    </xdr:from>
    <xdr:to>
      <xdr:col>58</xdr:col>
      <xdr:colOff>28575</xdr:colOff>
      <xdr:row>15</xdr:row>
      <xdr:rowOff>209550</xdr:rowOff>
    </xdr:to>
    <xdr:sp macro="" textlink="">
      <xdr:nvSpPr>
        <xdr:cNvPr id="48" name="Text Box 290">
          <a:extLst>
            <a:ext uri="{FF2B5EF4-FFF2-40B4-BE49-F238E27FC236}">
              <a16:creationId xmlns="" xmlns:a16="http://schemas.microsoft.com/office/drawing/2014/main" id="{A56778C5-AAE1-3EA3-5943-0B6CA413132E}"/>
            </a:ext>
          </a:extLst>
        </xdr:cNvPr>
        <xdr:cNvSpPr txBox="1">
          <a:spLocks noChangeArrowheads="1"/>
        </xdr:cNvSpPr>
      </xdr:nvSpPr>
      <xdr:spPr bwMode="auto">
        <a:xfrm>
          <a:off x="7886700" y="3400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21</xdr:row>
      <xdr:rowOff>28575</xdr:rowOff>
    </xdr:from>
    <xdr:to>
      <xdr:col>27</xdr:col>
      <xdr:colOff>0</xdr:colOff>
      <xdr:row>21</xdr:row>
      <xdr:rowOff>200025</xdr:rowOff>
    </xdr:to>
    <xdr:sp macro="" textlink="">
      <xdr:nvSpPr>
        <xdr:cNvPr id="49" name="Text Box 10">
          <a:extLst>
            <a:ext uri="{FF2B5EF4-FFF2-40B4-BE49-F238E27FC236}">
              <a16:creationId xmlns="" xmlns:a16="http://schemas.microsoft.com/office/drawing/2014/main" id="{EB5041E5-A33B-ECDC-BD1D-39698B1CAD2D}"/>
            </a:ext>
          </a:extLst>
        </xdr:cNvPr>
        <xdr:cNvSpPr txBox="1">
          <a:spLocks noChangeArrowheads="1"/>
        </xdr:cNvSpPr>
      </xdr:nvSpPr>
      <xdr:spPr bwMode="auto">
        <a:xfrm>
          <a:off x="4010025" y="47625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17</xdr:row>
      <xdr:rowOff>38100</xdr:rowOff>
    </xdr:from>
    <xdr:to>
      <xdr:col>17</xdr:col>
      <xdr:colOff>28575</xdr:colOff>
      <xdr:row>17</xdr:row>
      <xdr:rowOff>209550</xdr:rowOff>
    </xdr:to>
    <xdr:sp macro="" textlink="">
      <xdr:nvSpPr>
        <xdr:cNvPr id="50" name="Text Box 140">
          <a:extLst>
            <a:ext uri="{FF2B5EF4-FFF2-40B4-BE49-F238E27FC236}">
              <a16:creationId xmlns="" xmlns:a16="http://schemas.microsoft.com/office/drawing/2014/main" id="{BACC307D-046B-9237-EB86-328A03226AA7}"/>
            </a:ext>
          </a:extLst>
        </xdr:cNvPr>
        <xdr:cNvSpPr txBox="1">
          <a:spLocks noChangeArrowheads="1"/>
        </xdr:cNvSpPr>
      </xdr:nvSpPr>
      <xdr:spPr bwMode="auto">
        <a:xfrm>
          <a:off x="2200275" y="3857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19</xdr:row>
      <xdr:rowOff>38100</xdr:rowOff>
    </xdr:from>
    <xdr:to>
      <xdr:col>17</xdr:col>
      <xdr:colOff>28575</xdr:colOff>
      <xdr:row>19</xdr:row>
      <xdr:rowOff>209550</xdr:rowOff>
    </xdr:to>
    <xdr:sp macro="" textlink="">
      <xdr:nvSpPr>
        <xdr:cNvPr id="51" name="Text Box 141">
          <a:extLst>
            <a:ext uri="{FF2B5EF4-FFF2-40B4-BE49-F238E27FC236}">
              <a16:creationId xmlns="" xmlns:a16="http://schemas.microsoft.com/office/drawing/2014/main" id="{35C1BF15-4702-C51A-B35F-14967C6D2702}"/>
            </a:ext>
          </a:extLst>
        </xdr:cNvPr>
        <xdr:cNvSpPr txBox="1">
          <a:spLocks noChangeArrowheads="1"/>
        </xdr:cNvSpPr>
      </xdr:nvSpPr>
      <xdr:spPr bwMode="auto">
        <a:xfrm>
          <a:off x="2200275" y="4314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21</xdr:row>
      <xdr:rowOff>38100</xdr:rowOff>
    </xdr:from>
    <xdr:to>
      <xdr:col>17</xdr:col>
      <xdr:colOff>28575</xdr:colOff>
      <xdr:row>21</xdr:row>
      <xdr:rowOff>209550</xdr:rowOff>
    </xdr:to>
    <xdr:sp macro="" textlink="">
      <xdr:nvSpPr>
        <xdr:cNvPr id="52" name="Text Box 142">
          <a:extLst>
            <a:ext uri="{FF2B5EF4-FFF2-40B4-BE49-F238E27FC236}">
              <a16:creationId xmlns="" xmlns:a16="http://schemas.microsoft.com/office/drawing/2014/main" id="{74C4D1CD-C09C-71A7-765D-464B97610FB6}"/>
            </a:ext>
          </a:extLst>
        </xdr:cNvPr>
        <xdr:cNvSpPr txBox="1">
          <a:spLocks noChangeArrowheads="1"/>
        </xdr:cNvSpPr>
      </xdr:nvSpPr>
      <xdr:spPr bwMode="auto">
        <a:xfrm>
          <a:off x="2200275" y="4772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14</xdr:col>
      <xdr:colOff>66675</xdr:colOff>
      <xdr:row>23</xdr:row>
      <xdr:rowOff>38100</xdr:rowOff>
    </xdr:from>
    <xdr:to>
      <xdr:col>17</xdr:col>
      <xdr:colOff>28575</xdr:colOff>
      <xdr:row>23</xdr:row>
      <xdr:rowOff>209550</xdr:rowOff>
    </xdr:to>
    <xdr:sp macro="" textlink="">
      <xdr:nvSpPr>
        <xdr:cNvPr id="53" name="Text Box 143">
          <a:extLst>
            <a:ext uri="{FF2B5EF4-FFF2-40B4-BE49-F238E27FC236}">
              <a16:creationId xmlns="" xmlns:a16="http://schemas.microsoft.com/office/drawing/2014/main" id="{E4D2E085-1E3A-2873-15D3-00A45D4BBE64}"/>
            </a:ext>
          </a:extLst>
        </xdr:cNvPr>
        <xdr:cNvSpPr txBox="1">
          <a:spLocks noChangeArrowheads="1"/>
        </xdr:cNvSpPr>
      </xdr:nvSpPr>
      <xdr:spPr bwMode="auto">
        <a:xfrm>
          <a:off x="2200275" y="5229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21</xdr:row>
      <xdr:rowOff>28575</xdr:rowOff>
    </xdr:from>
    <xdr:to>
      <xdr:col>68</xdr:col>
      <xdr:colOff>0</xdr:colOff>
      <xdr:row>21</xdr:row>
      <xdr:rowOff>200025</xdr:rowOff>
    </xdr:to>
    <xdr:sp macro="" textlink="">
      <xdr:nvSpPr>
        <xdr:cNvPr id="54" name="Text Box 155">
          <a:extLst>
            <a:ext uri="{FF2B5EF4-FFF2-40B4-BE49-F238E27FC236}">
              <a16:creationId xmlns="" xmlns:a16="http://schemas.microsoft.com/office/drawing/2014/main" id="{68A6E0C3-74F7-85EC-1962-43A65018AEC7}"/>
            </a:ext>
          </a:extLst>
        </xdr:cNvPr>
        <xdr:cNvSpPr txBox="1">
          <a:spLocks noChangeArrowheads="1"/>
        </xdr:cNvSpPr>
      </xdr:nvSpPr>
      <xdr:spPr bwMode="auto">
        <a:xfrm>
          <a:off x="9591675" y="47625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17</xdr:row>
      <xdr:rowOff>38100</xdr:rowOff>
    </xdr:from>
    <xdr:to>
      <xdr:col>58</xdr:col>
      <xdr:colOff>28575</xdr:colOff>
      <xdr:row>17</xdr:row>
      <xdr:rowOff>209550</xdr:rowOff>
    </xdr:to>
    <xdr:sp macro="" textlink="">
      <xdr:nvSpPr>
        <xdr:cNvPr id="55" name="Text Box 285">
          <a:extLst>
            <a:ext uri="{FF2B5EF4-FFF2-40B4-BE49-F238E27FC236}">
              <a16:creationId xmlns="" xmlns:a16="http://schemas.microsoft.com/office/drawing/2014/main" id="{B9946BA2-B536-E03C-D7CD-E2E7FF81893B}"/>
            </a:ext>
          </a:extLst>
        </xdr:cNvPr>
        <xdr:cNvSpPr txBox="1">
          <a:spLocks noChangeArrowheads="1"/>
        </xdr:cNvSpPr>
      </xdr:nvSpPr>
      <xdr:spPr bwMode="auto">
        <a:xfrm>
          <a:off x="7886700" y="3857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19</xdr:row>
      <xdr:rowOff>38100</xdr:rowOff>
    </xdr:from>
    <xdr:to>
      <xdr:col>58</xdr:col>
      <xdr:colOff>28575</xdr:colOff>
      <xdr:row>19</xdr:row>
      <xdr:rowOff>209550</xdr:rowOff>
    </xdr:to>
    <xdr:sp macro="" textlink="">
      <xdr:nvSpPr>
        <xdr:cNvPr id="56" name="Text Box 286">
          <a:extLst>
            <a:ext uri="{FF2B5EF4-FFF2-40B4-BE49-F238E27FC236}">
              <a16:creationId xmlns="" xmlns:a16="http://schemas.microsoft.com/office/drawing/2014/main" id="{BD4970A2-08B7-966F-60FD-96E66886E9DF}"/>
            </a:ext>
          </a:extLst>
        </xdr:cNvPr>
        <xdr:cNvSpPr txBox="1">
          <a:spLocks noChangeArrowheads="1"/>
        </xdr:cNvSpPr>
      </xdr:nvSpPr>
      <xdr:spPr bwMode="auto">
        <a:xfrm>
          <a:off x="7886700" y="43148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21</xdr:row>
      <xdr:rowOff>38100</xdr:rowOff>
    </xdr:from>
    <xdr:to>
      <xdr:col>58</xdr:col>
      <xdr:colOff>28575</xdr:colOff>
      <xdr:row>21</xdr:row>
      <xdr:rowOff>209550</xdr:rowOff>
    </xdr:to>
    <xdr:sp macro="" textlink="">
      <xdr:nvSpPr>
        <xdr:cNvPr id="57" name="Text Box 287">
          <a:extLst>
            <a:ext uri="{FF2B5EF4-FFF2-40B4-BE49-F238E27FC236}">
              <a16:creationId xmlns="" xmlns:a16="http://schemas.microsoft.com/office/drawing/2014/main" id="{E6F13464-4173-2F8C-F7BB-E40E9CE5F23E}"/>
            </a:ext>
          </a:extLst>
        </xdr:cNvPr>
        <xdr:cNvSpPr txBox="1">
          <a:spLocks noChangeArrowheads="1"/>
        </xdr:cNvSpPr>
      </xdr:nvSpPr>
      <xdr:spPr bwMode="auto">
        <a:xfrm>
          <a:off x="7886700" y="47720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55</xdr:col>
      <xdr:colOff>66675</xdr:colOff>
      <xdr:row>23</xdr:row>
      <xdr:rowOff>38100</xdr:rowOff>
    </xdr:from>
    <xdr:to>
      <xdr:col>58</xdr:col>
      <xdr:colOff>28575</xdr:colOff>
      <xdr:row>23</xdr:row>
      <xdr:rowOff>209550</xdr:rowOff>
    </xdr:to>
    <xdr:sp macro="" textlink="">
      <xdr:nvSpPr>
        <xdr:cNvPr id="58" name="Text Box 288">
          <a:extLst>
            <a:ext uri="{FF2B5EF4-FFF2-40B4-BE49-F238E27FC236}">
              <a16:creationId xmlns="" xmlns:a16="http://schemas.microsoft.com/office/drawing/2014/main" id="{18E629AD-187D-0AB1-063B-028B706DA727}"/>
            </a:ext>
          </a:extLst>
        </xdr:cNvPr>
        <xdr:cNvSpPr txBox="1">
          <a:spLocks noChangeArrowheads="1"/>
        </xdr:cNvSpPr>
      </xdr:nvSpPr>
      <xdr:spPr bwMode="auto">
        <a:xfrm>
          <a:off x="7886700" y="52292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25</xdr:row>
      <xdr:rowOff>28575</xdr:rowOff>
    </xdr:from>
    <xdr:to>
      <xdr:col>27</xdr:col>
      <xdr:colOff>0</xdr:colOff>
      <xdr:row>25</xdr:row>
      <xdr:rowOff>200025</xdr:rowOff>
    </xdr:to>
    <xdr:sp macro="" textlink="">
      <xdr:nvSpPr>
        <xdr:cNvPr id="59" name="Text Box 7">
          <a:extLst>
            <a:ext uri="{FF2B5EF4-FFF2-40B4-BE49-F238E27FC236}">
              <a16:creationId xmlns="" xmlns:a16="http://schemas.microsoft.com/office/drawing/2014/main" id="{4B1388FF-6693-C750-D2C1-3204EE238C9E}"/>
            </a:ext>
          </a:extLst>
        </xdr:cNvPr>
        <xdr:cNvSpPr txBox="1">
          <a:spLocks noChangeArrowheads="1"/>
        </xdr:cNvSpPr>
      </xdr:nvSpPr>
      <xdr:spPr bwMode="auto">
        <a:xfrm>
          <a:off x="4010025" y="5676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25</xdr:row>
      <xdr:rowOff>38100</xdr:rowOff>
    </xdr:from>
    <xdr:to>
      <xdr:col>17</xdr:col>
      <xdr:colOff>28575</xdr:colOff>
      <xdr:row>25</xdr:row>
      <xdr:rowOff>209550</xdr:rowOff>
    </xdr:to>
    <xdr:sp macro="" textlink="">
      <xdr:nvSpPr>
        <xdr:cNvPr id="60" name="Text Box 145">
          <a:extLst>
            <a:ext uri="{FF2B5EF4-FFF2-40B4-BE49-F238E27FC236}">
              <a16:creationId xmlns="" xmlns:a16="http://schemas.microsoft.com/office/drawing/2014/main" id="{55DBBA15-ED21-1491-314B-0E527F7CA3A9}"/>
            </a:ext>
          </a:extLst>
        </xdr:cNvPr>
        <xdr:cNvSpPr txBox="1">
          <a:spLocks noChangeArrowheads="1"/>
        </xdr:cNvSpPr>
      </xdr:nvSpPr>
      <xdr:spPr bwMode="auto">
        <a:xfrm>
          <a:off x="2200275" y="5686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25</xdr:row>
      <xdr:rowOff>28575</xdr:rowOff>
    </xdr:from>
    <xdr:to>
      <xdr:col>68</xdr:col>
      <xdr:colOff>0</xdr:colOff>
      <xdr:row>25</xdr:row>
      <xdr:rowOff>200025</xdr:rowOff>
    </xdr:to>
    <xdr:sp macro="" textlink="">
      <xdr:nvSpPr>
        <xdr:cNvPr id="61" name="Text Box 152">
          <a:extLst>
            <a:ext uri="{FF2B5EF4-FFF2-40B4-BE49-F238E27FC236}">
              <a16:creationId xmlns="" xmlns:a16="http://schemas.microsoft.com/office/drawing/2014/main" id="{4B26A5A5-8D4D-BDC3-A4BA-2F5AB866D55D}"/>
            </a:ext>
          </a:extLst>
        </xdr:cNvPr>
        <xdr:cNvSpPr txBox="1">
          <a:spLocks noChangeArrowheads="1"/>
        </xdr:cNvSpPr>
      </xdr:nvSpPr>
      <xdr:spPr bwMode="auto">
        <a:xfrm>
          <a:off x="9591675" y="56769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25</xdr:row>
      <xdr:rowOff>38100</xdr:rowOff>
    </xdr:from>
    <xdr:to>
      <xdr:col>58</xdr:col>
      <xdr:colOff>28575</xdr:colOff>
      <xdr:row>25</xdr:row>
      <xdr:rowOff>209550</xdr:rowOff>
    </xdr:to>
    <xdr:sp macro="" textlink="">
      <xdr:nvSpPr>
        <xdr:cNvPr id="62" name="Text Box 290">
          <a:extLst>
            <a:ext uri="{FF2B5EF4-FFF2-40B4-BE49-F238E27FC236}">
              <a16:creationId xmlns="" xmlns:a16="http://schemas.microsoft.com/office/drawing/2014/main" id="{ECD21D77-1C4B-DF44-E9C2-B7A1A3B94E5C}"/>
            </a:ext>
          </a:extLst>
        </xdr:cNvPr>
        <xdr:cNvSpPr txBox="1">
          <a:spLocks noChangeArrowheads="1"/>
        </xdr:cNvSpPr>
      </xdr:nvSpPr>
      <xdr:spPr bwMode="auto">
        <a:xfrm>
          <a:off x="7886700" y="56864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27</xdr:row>
      <xdr:rowOff>28575</xdr:rowOff>
    </xdr:from>
    <xdr:to>
      <xdr:col>27</xdr:col>
      <xdr:colOff>0</xdr:colOff>
      <xdr:row>27</xdr:row>
      <xdr:rowOff>200025</xdr:rowOff>
    </xdr:to>
    <xdr:sp macro="" textlink="">
      <xdr:nvSpPr>
        <xdr:cNvPr id="63" name="Text Box 7">
          <a:extLst>
            <a:ext uri="{FF2B5EF4-FFF2-40B4-BE49-F238E27FC236}">
              <a16:creationId xmlns="" xmlns:a16="http://schemas.microsoft.com/office/drawing/2014/main" id="{996BD376-99C6-B24C-A74E-CAE710251A9A}"/>
            </a:ext>
          </a:extLst>
        </xdr:cNvPr>
        <xdr:cNvSpPr txBox="1">
          <a:spLocks noChangeArrowheads="1"/>
        </xdr:cNvSpPr>
      </xdr:nvSpPr>
      <xdr:spPr bwMode="auto">
        <a:xfrm>
          <a:off x="4010025" y="61341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14</xdr:col>
      <xdr:colOff>66675</xdr:colOff>
      <xdr:row>27</xdr:row>
      <xdr:rowOff>38100</xdr:rowOff>
    </xdr:from>
    <xdr:to>
      <xdr:col>17</xdr:col>
      <xdr:colOff>28575</xdr:colOff>
      <xdr:row>27</xdr:row>
      <xdr:rowOff>209550</xdr:rowOff>
    </xdr:to>
    <xdr:sp macro="" textlink="">
      <xdr:nvSpPr>
        <xdr:cNvPr id="64" name="Text Box 145">
          <a:extLst>
            <a:ext uri="{FF2B5EF4-FFF2-40B4-BE49-F238E27FC236}">
              <a16:creationId xmlns="" xmlns:a16="http://schemas.microsoft.com/office/drawing/2014/main" id="{72AC597F-EE49-0815-7B62-9668A43216C7}"/>
            </a:ext>
          </a:extLst>
        </xdr:cNvPr>
        <xdr:cNvSpPr txBox="1">
          <a:spLocks noChangeArrowheads="1"/>
        </xdr:cNvSpPr>
      </xdr:nvSpPr>
      <xdr:spPr bwMode="auto">
        <a:xfrm>
          <a:off x="2200275" y="6143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  <xdr:twoCellAnchor>
    <xdr:from>
      <xdr:col>68</xdr:col>
      <xdr:colOff>0</xdr:colOff>
      <xdr:row>27</xdr:row>
      <xdr:rowOff>28575</xdr:rowOff>
    </xdr:from>
    <xdr:to>
      <xdr:col>68</xdr:col>
      <xdr:colOff>0</xdr:colOff>
      <xdr:row>27</xdr:row>
      <xdr:rowOff>200025</xdr:rowOff>
    </xdr:to>
    <xdr:sp macro="" textlink="">
      <xdr:nvSpPr>
        <xdr:cNvPr id="65" name="Text Box 152">
          <a:extLst>
            <a:ext uri="{FF2B5EF4-FFF2-40B4-BE49-F238E27FC236}">
              <a16:creationId xmlns="" xmlns:a16="http://schemas.microsoft.com/office/drawing/2014/main" id="{67087B22-9307-D130-5566-C3DBC1DE5919}"/>
            </a:ext>
          </a:extLst>
        </xdr:cNvPr>
        <xdr:cNvSpPr txBox="1">
          <a:spLocks noChangeArrowheads="1"/>
        </xdr:cNvSpPr>
      </xdr:nvSpPr>
      <xdr:spPr bwMode="auto">
        <a:xfrm>
          <a:off x="9591675" y="6134100"/>
          <a:ext cx="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74 - 99</a:t>
          </a:r>
        </a:p>
      </xdr:txBody>
    </xdr:sp>
    <xdr:clientData/>
  </xdr:twoCellAnchor>
  <xdr:twoCellAnchor>
    <xdr:from>
      <xdr:col>55</xdr:col>
      <xdr:colOff>66675</xdr:colOff>
      <xdr:row>27</xdr:row>
      <xdr:rowOff>38100</xdr:rowOff>
    </xdr:from>
    <xdr:to>
      <xdr:col>58</xdr:col>
      <xdr:colOff>28575</xdr:colOff>
      <xdr:row>27</xdr:row>
      <xdr:rowOff>209550</xdr:rowOff>
    </xdr:to>
    <xdr:sp macro="" textlink="">
      <xdr:nvSpPr>
        <xdr:cNvPr id="66" name="Text Box 290">
          <a:extLst>
            <a:ext uri="{FF2B5EF4-FFF2-40B4-BE49-F238E27FC236}">
              <a16:creationId xmlns="" xmlns:a16="http://schemas.microsoft.com/office/drawing/2014/main" id="{26DB16A1-6C98-DEBC-C787-A5116039E9FF}"/>
            </a:ext>
          </a:extLst>
        </xdr:cNvPr>
        <xdr:cNvSpPr txBox="1">
          <a:spLocks noChangeArrowheads="1"/>
        </xdr:cNvSpPr>
      </xdr:nvSpPr>
      <xdr:spPr bwMode="auto">
        <a:xfrm>
          <a:off x="7886700" y="6143625"/>
          <a:ext cx="361950" cy="171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l-PL" sz="10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0 - 5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48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2" name="Text Box 7">
          <a:extLst>
            <a:ext uri="{FF2B5EF4-FFF2-40B4-BE49-F238E27FC236}">
              <a16:creationId xmlns="" xmlns:a16="http://schemas.microsoft.com/office/drawing/2014/main" id="{1C12B2AD-2E19-EB9D-D8F3-127DDEDC1A87}"/>
            </a:ext>
          </a:extLst>
        </xdr:cNvPr>
        <xdr:cNvSpPr txBox="1">
          <a:spLocks noChangeArrowheads="1"/>
        </xdr:cNvSpPr>
      </xdr:nvSpPr>
      <xdr:spPr bwMode="auto">
        <a:xfrm>
          <a:off x="5048250" y="10906125"/>
          <a:ext cx="0" cy="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75 - 95</a:t>
          </a:r>
        </a:p>
      </xdr:txBody>
    </xdr:sp>
    <xdr:clientData/>
  </xdr:twoCellAnchor>
  <xdr:twoCellAnchor>
    <xdr:from>
      <xdr:col>27</xdr:col>
      <xdr:colOff>0</xdr:colOff>
      <xdr:row>9</xdr:row>
      <xdr:rowOff>38100</xdr:rowOff>
    </xdr:from>
    <xdr:to>
      <xdr:col>27</xdr:col>
      <xdr:colOff>0</xdr:colOff>
      <xdr:row>9</xdr:row>
      <xdr:rowOff>209550</xdr:rowOff>
    </xdr:to>
    <xdr:sp macro="" textlink="">
      <xdr:nvSpPr>
        <xdr:cNvPr id="3" name="Text Box 82">
          <a:extLst>
            <a:ext uri="{FF2B5EF4-FFF2-40B4-BE49-F238E27FC236}">
              <a16:creationId xmlns="" xmlns:a16="http://schemas.microsoft.com/office/drawing/2014/main" id="{B5E63DA7-7843-0F6D-904C-936A41E3C2BE}"/>
            </a:ext>
          </a:extLst>
        </xdr:cNvPr>
        <xdr:cNvSpPr txBox="1">
          <a:spLocks noChangeArrowheads="1"/>
        </xdr:cNvSpPr>
      </xdr:nvSpPr>
      <xdr:spPr bwMode="auto">
        <a:xfrm>
          <a:off x="3848100" y="2028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72</xdr:col>
      <xdr:colOff>0</xdr:colOff>
      <xdr:row>29</xdr:row>
      <xdr:rowOff>19050</xdr:rowOff>
    </xdr:from>
    <xdr:to>
      <xdr:col>72</xdr:col>
      <xdr:colOff>0</xdr:colOff>
      <xdr:row>29</xdr:row>
      <xdr:rowOff>190500</xdr:rowOff>
    </xdr:to>
    <xdr:sp macro="" textlink="">
      <xdr:nvSpPr>
        <xdr:cNvPr id="4" name="Text Box 137">
          <a:extLst>
            <a:ext uri="{FF2B5EF4-FFF2-40B4-BE49-F238E27FC236}">
              <a16:creationId xmlns="" xmlns:a16="http://schemas.microsoft.com/office/drawing/2014/main" id="{EDB09975-0A92-E1F1-33C6-A3A1DC9EB49D}"/>
            </a:ext>
          </a:extLst>
        </xdr:cNvPr>
        <xdr:cNvSpPr txBox="1">
          <a:spLocks noChangeArrowheads="1"/>
        </xdr:cNvSpPr>
      </xdr:nvSpPr>
      <xdr:spPr bwMode="auto">
        <a:xfrm>
          <a:off x="9820275" y="658177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75 - 93</a:t>
          </a:r>
        </a:p>
      </xdr:txBody>
    </xdr:sp>
    <xdr:clientData/>
  </xdr:twoCellAnchor>
  <xdr:twoCellAnchor>
    <xdr:from>
      <xdr:col>27</xdr:col>
      <xdr:colOff>0</xdr:colOff>
      <xdr:row>13</xdr:row>
      <xdr:rowOff>38100</xdr:rowOff>
    </xdr:from>
    <xdr:to>
      <xdr:col>27</xdr:col>
      <xdr:colOff>0</xdr:colOff>
      <xdr:row>13</xdr:row>
      <xdr:rowOff>209550</xdr:rowOff>
    </xdr:to>
    <xdr:sp macro="" textlink="">
      <xdr:nvSpPr>
        <xdr:cNvPr id="5" name="Text Box 82">
          <a:extLst>
            <a:ext uri="{FF2B5EF4-FFF2-40B4-BE49-F238E27FC236}">
              <a16:creationId xmlns="" xmlns:a16="http://schemas.microsoft.com/office/drawing/2014/main" id="{5C5D9A7D-DD74-5C6E-1397-C5DE34F6E700}"/>
            </a:ext>
          </a:extLst>
        </xdr:cNvPr>
        <xdr:cNvSpPr txBox="1">
          <a:spLocks noChangeArrowheads="1"/>
        </xdr:cNvSpPr>
      </xdr:nvSpPr>
      <xdr:spPr bwMode="auto">
        <a:xfrm>
          <a:off x="3848100" y="29432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15</xdr:row>
      <xdr:rowOff>38100</xdr:rowOff>
    </xdr:from>
    <xdr:to>
      <xdr:col>27</xdr:col>
      <xdr:colOff>0</xdr:colOff>
      <xdr:row>15</xdr:row>
      <xdr:rowOff>209550</xdr:rowOff>
    </xdr:to>
    <xdr:sp macro="" textlink="">
      <xdr:nvSpPr>
        <xdr:cNvPr id="6" name="Text Box 85">
          <a:extLst>
            <a:ext uri="{FF2B5EF4-FFF2-40B4-BE49-F238E27FC236}">
              <a16:creationId xmlns="" xmlns:a16="http://schemas.microsoft.com/office/drawing/2014/main" id="{390EEB94-7EDB-ECDC-17B2-8FBE1D6650A1}"/>
            </a:ext>
          </a:extLst>
        </xdr:cNvPr>
        <xdr:cNvSpPr txBox="1">
          <a:spLocks noChangeArrowheads="1"/>
        </xdr:cNvSpPr>
      </xdr:nvSpPr>
      <xdr:spPr bwMode="auto">
        <a:xfrm>
          <a:off x="3848100" y="3400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72</xdr:col>
      <xdr:colOff>0</xdr:colOff>
      <xdr:row>23</xdr:row>
      <xdr:rowOff>34925</xdr:rowOff>
    </xdr:from>
    <xdr:to>
      <xdr:col>72</xdr:col>
      <xdr:colOff>0</xdr:colOff>
      <xdr:row>23</xdr:row>
      <xdr:rowOff>206375</xdr:rowOff>
    </xdr:to>
    <xdr:sp macro="" textlink="">
      <xdr:nvSpPr>
        <xdr:cNvPr id="7" name="Text Box 135">
          <a:extLst>
            <a:ext uri="{FF2B5EF4-FFF2-40B4-BE49-F238E27FC236}">
              <a16:creationId xmlns="" xmlns:a16="http://schemas.microsoft.com/office/drawing/2014/main" id="{4E90E198-C659-AF8C-D19E-D8CD066FB9DA}"/>
            </a:ext>
          </a:extLst>
        </xdr:cNvPr>
        <xdr:cNvSpPr txBox="1">
          <a:spLocks noChangeArrowheads="1"/>
        </xdr:cNvSpPr>
      </xdr:nvSpPr>
      <xdr:spPr bwMode="auto">
        <a:xfrm>
          <a:off x="9820275" y="5226050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74 - 99</a:t>
          </a:r>
        </a:p>
      </xdr:txBody>
    </xdr:sp>
    <xdr:clientData/>
  </xdr:twoCellAnchor>
  <xdr:twoCellAnchor>
    <xdr:from>
      <xdr:col>68</xdr:col>
      <xdr:colOff>50800</xdr:colOff>
      <xdr:row>12</xdr:row>
      <xdr:rowOff>0</xdr:rowOff>
    </xdr:from>
    <xdr:to>
      <xdr:col>68</xdr:col>
      <xdr:colOff>50800</xdr:colOff>
      <xdr:row>12</xdr:row>
      <xdr:rowOff>31750</xdr:rowOff>
    </xdr:to>
    <xdr:sp macro="" textlink="">
      <xdr:nvSpPr>
        <xdr:cNvPr id="8" name="Line 130">
          <a:extLst>
            <a:ext uri="{FF2B5EF4-FFF2-40B4-BE49-F238E27FC236}">
              <a16:creationId xmlns="" xmlns:a16="http://schemas.microsoft.com/office/drawing/2014/main" id="{741B2F66-049C-B017-A7B8-945CC9AF870D}"/>
            </a:ext>
          </a:extLst>
        </xdr:cNvPr>
        <xdr:cNvSpPr>
          <a:spLocks noChangeShapeType="1"/>
        </xdr:cNvSpPr>
      </xdr:nvSpPr>
      <xdr:spPr bwMode="auto">
        <a:xfrm>
          <a:off x="9337675" y="26765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12</xdr:row>
      <xdr:rowOff>0</xdr:rowOff>
    </xdr:from>
    <xdr:to>
      <xdr:col>67</xdr:col>
      <xdr:colOff>88900</xdr:colOff>
      <xdr:row>12</xdr:row>
      <xdr:rowOff>19050</xdr:rowOff>
    </xdr:to>
    <xdr:sp macro="" textlink="">
      <xdr:nvSpPr>
        <xdr:cNvPr id="9" name="Line 131">
          <a:extLst>
            <a:ext uri="{FF2B5EF4-FFF2-40B4-BE49-F238E27FC236}">
              <a16:creationId xmlns="" xmlns:a16="http://schemas.microsoft.com/office/drawing/2014/main" id="{141DA3F1-184E-ADF5-0E35-41E0F90020A6}"/>
            </a:ext>
          </a:extLst>
        </xdr:cNvPr>
        <xdr:cNvSpPr>
          <a:spLocks noChangeShapeType="1"/>
        </xdr:cNvSpPr>
      </xdr:nvSpPr>
      <xdr:spPr bwMode="auto">
        <a:xfrm>
          <a:off x="9242425" y="26765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12</xdr:row>
      <xdr:rowOff>0</xdr:rowOff>
    </xdr:from>
    <xdr:to>
      <xdr:col>69</xdr:col>
      <xdr:colOff>12700</xdr:colOff>
      <xdr:row>12</xdr:row>
      <xdr:rowOff>38100</xdr:rowOff>
    </xdr:to>
    <xdr:sp macro="" textlink="">
      <xdr:nvSpPr>
        <xdr:cNvPr id="10" name="Line 132">
          <a:extLst>
            <a:ext uri="{FF2B5EF4-FFF2-40B4-BE49-F238E27FC236}">
              <a16:creationId xmlns="" xmlns:a16="http://schemas.microsoft.com/office/drawing/2014/main" id="{A3981465-1C08-9E92-EBCD-F62F44760650}"/>
            </a:ext>
          </a:extLst>
        </xdr:cNvPr>
        <xdr:cNvSpPr>
          <a:spLocks noChangeShapeType="1"/>
        </xdr:cNvSpPr>
      </xdr:nvSpPr>
      <xdr:spPr bwMode="auto">
        <a:xfrm>
          <a:off x="9432925" y="26765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12</xdr:row>
      <xdr:rowOff>0</xdr:rowOff>
    </xdr:from>
    <xdr:to>
      <xdr:col>70</xdr:col>
      <xdr:colOff>69850</xdr:colOff>
      <xdr:row>12</xdr:row>
      <xdr:rowOff>31750</xdr:rowOff>
    </xdr:to>
    <xdr:sp macro="" textlink="">
      <xdr:nvSpPr>
        <xdr:cNvPr id="11" name="Line 133">
          <a:extLst>
            <a:ext uri="{FF2B5EF4-FFF2-40B4-BE49-F238E27FC236}">
              <a16:creationId xmlns="" xmlns:a16="http://schemas.microsoft.com/office/drawing/2014/main" id="{226C6EEF-2E56-8C92-A6D0-2BAD9F636C8D}"/>
            </a:ext>
          </a:extLst>
        </xdr:cNvPr>
        <xdr:cNvSpPr>
          <a:spLocks noChangeShapeType="1"/>
        </xdr:cNvSpPr>
      </xdr:nvSpPr>
      <xdr:spPr bwMode="auto">
        <a:xfrm>
          <a:off x="9623425" y="26765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12</xdr:row>
      <xdr:rowOff>0</xdr:rowOff>
    </xdr:from>
    <xdr:to>
      <xdr:col>69</xdr:col>
      <xdr:colOff>107950</xdr:colOff>
      <xdr:row>12</xdr:row>
      <xdr:rowOff>19050</xdr:rowOff>
    </xdr:to>
    <xdr:sp macro="" textlink="">
      <xdr:nvSpPr>
        <xdr:cNvPr id="12" name="Line 134">
          <a:extLst>
            <a:ext uri="{FF2B5EF4-FFF2-40B4-BE49-F238E27FC236}">
              <a16:creationId xmlns="" xmlns:a16="http://schemas.microsoft.com/office/drawing/2014/main" id="{A143CAB9-140B-7FF7-7E8A-0A9474B58BBB}"/>
            </a:ext>
          </a:extLst>
        </xdr:cNvPr>
        <xdr:cNvSpPr>
          <a:spLocks noChangeShapeType="1"/>
        </xdr:cNvSpPr>
      </xdr:nvSpPr>
      <xdr:spPr bwMode="auto">
        <a:xfrm>
          <a:off x="9528175" y="26765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14</xdr:row>
      <xdr:rowOff>0</xdr:rowOff>
    </xdr:from>
    <xdr:to>
      <xdr:col>67</xdr:col>
      <xdr:colOff>88900</xdr:colOff>
      <xdr:row>14</xdr:row>
      <xdr:rowOff>12700</xdr:rowOff>
    </xdr:to>
    <xdr:sp macro="" textlink="">
      <xdr:nvSpPr>
        <xdr:cNvPr id="13" name="Line 45">
          <a:extLst>
            <a:ext uri="{FF2B5EF4-FFF2-40B4-BE49-F238E27FC236}">
              <a16:creationId xmlns="" xmlns:a16="http://schemas.microsoft.com/office/drawing/2014/main" id="{81485CF2-66FE-740F-DD4E-E01F2E61665D}"/>
            </a:ext>
          </a:extLst>
        </xdr:cNvPr>
        <xdr:cNvSpPr>
          <a:spLocks noChangeShapeType="1"/>
        </xdr:cNvSpPr>
      </xdr:nvSpPr>
      <xdr:spPr bwMode="auto">
        <a:xfrm>
          <a:off x="9242425" y="3133725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14" name="Line 489">
          <a:extLst>
            <a:ext uri="{FF2B5EF4-FFF2-40B4-BE49-F238E27FC236}">
              <a16:creationId xmlns="" xmlns:a16="http://schemas.microsoft.com/office/drawing/2014/main" id="{EE226935-AD0D-C030-CBDF-474013394158}"/>
            </a:ext>
          </a:extLst>
        </xdr:cNvPr>
        <xdr:cNvSpPr>
          <a:spLocks noChangeShapeType="1"/>
        </xdr:cNvSpPr>
      </xdr:nvSpPr>
      <xdr:spPr bwMode="auto">
        <a:xfrm>
          <a:off x="7527925" y="31337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14</xdr:row>
      <xdr:rowOff>0</xdr:rowOff>
    </xdr:from>
    <xdr:to>
      <xdr:col>10</xdr:col>
      <xdr:colOff>107950</xdr:colOff>
      <xdr:row>14</xdr:row>
      <xdr:rowOff>0</xdr:rowOff>
    </xdr:to>
    <xdr:sp macro="" textlink="">
      <xdr:nvSpPr>
        <xdr:cNvPr id="15" name="Line 489">
          <a:extLst>
            <a:ext uri="{FF2B5EF4-FFF2-40B4-BE49-F238E27FC236}">
              <a16:creationId xmlns="" xmlns:a16="http://schemas.microsoft.com/office/drawing/2014/main" id="{1DEA319F-8341-BF53-CDAC-A9212BC2F517}"/>
            </a:ext>
          </a:extLst>
        </xdr:cNvPr>
        <xdr:cNvSpPr>
          <a:spLocks noChangeShapeType="1"/>
        </xdr:cNvSpPr>
      </xdr:nvSpPr>
      <xdr:spPr bwMode="auto">
        <a:xfrm>
          <a:off x="1689100" y="31337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28</xdr:row>
      <xdr:rowOff>0</xdr:rowOff>
    </xdr:from>
    <xdr:to>
      <xdr:col>10</xdr:col>
      <xdr:colOff>107950</xdr:colOff>
      <xdr:row>28</xdr:row>
      <xdr:rowOff>0</xdr:rowOff>
    </xdr:to>
    <xdr:sp macro="" textlink="">
      <xdr:nvSpPr>
        <xdr:cNvPr id="16" name="Line 489">
          <a:extLst>
            <a:ext uri="{FF2B5EF4-FFF2-40B4-BE49-F238E27FC236}">
              <a16:creationId xmlns="" xmlns:a16="http://schemas.microsoft.com/office/drawing/2014/main" id="{92ED37CF-A57B-B5FA-0A3F-D0A44DD528D8}"/>
            </a:ext>
          </a:extLst>
        </xdr:cNvPr>
        <xdr:cNvSpPr>
          <a:spLocks noChangeShapeType="1"/>
        </xdr:cNvSpPr>
      </xdr:nvSpPr>
      <xdr:spPr bwMode="auto">
        <a:xfrm>
          <a:off x="1689100" y="6334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28</xdr:row>
      <xdr:rowOff>0</xdr:rowOff>
    </xdr:from>
    <xdr:to>
      <xdr:col>54</xdr:col>
      <xdr:colOff>107950</xdr:colOff>
      <xdr:row>28</xdr:row>
      <xdr:rowOff>0</xdr:rowOff>
    </xdr:to>
    <xdr:sp macro="" textlink="">
      <xdr:nvSpPr>
        <xdr:cNvPr id="17" name="Line 489">
          <a:extLst>
            <a:ext uri="{FF2B5EF4-FFF2-40B4-BE49-F238E27FC236}">
              <a16:creationId xmlns="" xmlns:a16="http://schemas.microsoft.com/office/drawing/2014/main" id="{AF14C1B0-1472-07F5-74F6-0F4077222383}"/>
            </a:ext>
          </a:extLst>
        </xdr:cNvPr>
        <xdr:cNvSpPr>
          <a:spLocks noChangeShapeType="1"/>
        </xdr:cNvSpPr>
      </xdr:nvSpPr>
      <xdr:spPr bwMode="auto">
        <a:xfrm>
          <a:off x="7527925" y="6334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28</xdr:row>
      <xdr:rowOff>0</xdr:rowOff>
    </xdr:from>
    <xdr:to>
      <xdr:col>54</xdr:col>
      <xdr:colOff>107950</xdr:colOff>
      <xdr:row>28</xdr:row>
      <xdr:rowOff>0</xdr:rowOff>
    </xdr:to>
    <xdr:sp macro="" textlink="">
      <xdr:nvSpPr>
        <xdr:cNvPr id="18" name="Line 489">
          <a:extLst>
            <a:ext uri="{FF2B5EF4-FFF2-40B4-BE49-F238E27FC236}">
              <a16:creationId xmlns="" xmlns:a16="http://schemas.microsoft.com/office/drawing/2014/main" id="{B9B6248A-7CDD-E452-69CA-40D42F8DC251}"/>
            </a:ext>
          </a:extLst>
        </xdr:cNvPr>
        <xdr:cNvSpPr>
          <a:spLocks noChangeShapeType="1"/>
        </xdr:cNvSpPr>
      </xdr:nvSpPr>
      <xdr:spPr bwMode="auto">
        <a:xfrm>
          <a:off x="7527925" y="6334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19" name="Line 489">
          <a:extLst>
            <a:ext uri="{FF2B5EF4-FFF2-40B4-BE49-F238E27FC236}">
              <a16:creationId xmlns="" xmlns:a16="http://schemas.microsoft.com/office/drawing/2014/main" id="{9E15AE55-D46C-70C5-D644-75858C91000F}"/>
            </a:ext>
          </a:extLst>
        </xdr:cNvPr>
        <xdr:cNvSpPr>
          <a:spLocks noChangeShapeType="1"/>
        </xdr:cNvSpPr>
      </xdr:nvSpPr>
      <xdr:spPr bwMode="auto">
        <a:xfrm>
          <a:off x="7527925" y="31337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30</xdr:row>
      <xdr:rowOff>0</xdr:rowOff>
    </xdr:from>
    <xdr:to>
      <xdr:col>10</xdr:col>
      <xdr:colOff>107950</xdr:colOff>
      <xdr:row>30</xdr:row>
      <xdr:rowOff>0</xdr:rowOff>
    </xdr:to>
    <xdr:sp macro="" textlink="">
      <xdr:nvSpPr>
        <xdr:cNvPr id="20" name="Line 489">
          <a:extLst>
            <a:ext uri="{FF2B5EF4-FFF2-40B4-BE49-F238E27FC236}">
              <a16:creationId xmlns="" xmlns:a16="http://schemas.microsoft.com/office/drawing/2014/main" id="{B2282FAB-5032-68C5-AD78-3C99A2C3B88C}"/>
            </a:ext>
          </a:extLst>
        </xdr:cNvPr>
        <xdr:cNvSpPr>
          <a:spLocks noChangeShapeType="1"/>
        </xdr:cNvSpPr>
      </xdr:nvSpPr>
      <xdr:spPr bwMode="auto">
        <a:xfrm>
          <a:off x="1689100" y="67913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30</xdr:row>
      <xdr:rowOff>0</xdr:rowOff>
    </xdr:from>
    <xdr:to>
      <xdr:col>54</xdr:col>
      <xdr:colOff>107950</xdr:colOff>
      <xdr:row>30</xdr:row>
      <xdr:rowOff>0</xdr:rowOff>
    </xdr:to>
    <xdr:sp macro="" textlink="">
      <xdr:nvSpPr>
        <xdr:cNvPr id="21" name="Line 489">
          <a:extLst>
            <a:ext uri="{FF2B5EF4-FFF2-40B4-BE49-F238E27FC236}">
              <a16:creationId xmlns="" xmlns:a16="http://schemas.microsoft.com/office/drawing/2014/main" id="{B4C55BC3-2835-8389-F80D-8582816DE384}"/>
            </a:ext>
          </a:extLst>
        </xdr:cNvPr>
        <xdr:cNvSpPr>
          <a:spLocks noChangeShapeType="1"/>
        </xdr:cNvSpPr>
      </xdr:nvSpPr>
      <xdr:spPr bwMode="auto">
        <a:xfrm>
          <a:off x="7527925" y="67913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30</xdr:row>
      <xdr:rowOff>0</xdr:rowOff>
    </xdr:from>
    <xdr:to>
      <xdr:col>54</xdr:col>
      <xdr:colOff>107950</xdr:colOff>
      <xdr:row>30</xdr:row>
      <xdr:rowOff>0</xdr:rowOff>
    </xdr:to>
    <xdr:sp macro="" textlink="">
      <xdr:nvSpPr>
        <xdr:cNvPr id="22" name="Line 489">
          <a:extLst>
            <a:ext uri="{FF2B5EF4-FFF2-40B4-BE49-F238E27FC236}">
              <a16:creationId xmlns="" xmlns:a16="http://schemas.microsoft.com/office/drawing/2014/main" id="{14C30C7A-5BFE-A563-1A4F-E1C111617368}"/>
            </a:ext>
          </a:extLst>
        </xdr:cNvPr>
        <xdr:cNvSpPr>
          <a:spLocks noChangeShapeType="1"/>
        </xdr:cNvSpPr>
      </xdr:nvSpPr>
      <xdr:spPr bwMode="auto">
        <a:xfrm>
          <a:off x="7527925" y="67913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14</xdr:row>
      <xdr:rowOff>0</xdr:rowOff>
    </xdr:from>
    <xdr:to>
      <xdr:col>54</xdr:col>
      <xdr:colOff>107950</xdr:colOff>
      <xdr:row>14</xdr:row>
      <xdr:rowOff>0</xdr:rowOff>
    </xdr:to>
    <xdr:sp macro="" textlink="">
      <xdr:nvSpPr>
        <xdr:cNvPr id="23" name="Line 489">
          <a:extLst>
            <a:ext uri="{FF2B5EF4-FFF2-40B4-BE49-F238E27FC236}">
              <a16:creationId xmlns="" xmlns:a16="http://schemas.microsoft.com/office/drawing/2014/main" id="{107186DB-6B05-30F0-41FB-CC6F9FD2359C}"/>
            </a:ext>
          </a:extLst>
        </xdr:cNvPr>
        <xdr:cNvSpPr>
          <a:spLocks noChangeShapeType="1"/>
        </xdr:cNvSpPr>
      </xdr:nvSpPr>
      <xdr:spPr bwMode="auto">
        <a:xfrm>
          <a:off x="7527925" y="31337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28</xdr:row>
      <xdr:rowOff>0</xdr:rowOff>
    </xdr:from>
    <xdr:to>
      <xdr:col>54</xdr:col>
      <xdr:colOff>107950</xdr:colOff>
      <xdr:row>28</xdr:row>
      <xdr:rowOff>0</xdr:rowOff>
    </xdr:to>
    <xdr:sp macro="" textlink="">
      <xdr:nvSpPr>
        <xdr:cNvPr id="24" name="Line 489">
          <a:extLst>
            <a:ext uri="{FF2B5EF4-FFF2-40B4-BE49-F238E27FC236}">
              <a16:creationId xmlns="" xmlns:a16="http://schemas.microsoft.com/office/drawing/2014/main" id="{1745E3D6-4107-30EB-F57F-8469A1205FD1}"/>
            </a:ext>
          </a:extLst>
        </xdr:cNvPr>
        <xdr:cNvSpPr>
          <a:spLocks noChangeShapeType="1"/>
        </xdr:cNvSpPr>
      </xdr:nvSpPr>
      <xdr:spPr bwMode="auto">
        <a:xfrm>
          <a:off x="7527925" y="6334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30</xdr:row>
      <xdr:rowOff>0</xdr:rowOff>
    </xdr:from>
    <xdr:to>
      <xdr:col>54</xdr:col>
      <xdr:colOff>107950</xdr:colOff>
      <xdr:row>30</xdr:row>
      <xdr:rowOff>0</xdr:rowOff>
    </xdr:to>
    <xdr:sp macro="" textlink="">
      <xdr:nvSpPr>
        <xdr:cNvPr id="25" name="Line 489">
          <a:extLst>
            <a:ext uri="{FF2B5EF4-FFF2-40B4-BE49-F238E27FC236}">
              <a16:creationId xmlns="" xmlns:a16="http://schemas.microsoft.com/office/drawing/2014/main" id="{A2B90F21-783B-596B-AED0-D98D5866223F}"/>
            </a:ext>
          </a:extLst>
        </xdr:cNvPr>
        <xdr:cNvSpPr>
          <a:spLocks noChangeShapeType="1"/>
        </xdr:cNvSpPr>
      </xdr:nvSpPr>
      <xdr:spPr bwMode="auto">
        <a:xfrm>
          <a:off x="7527925" y="67913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</xdr:row>
      <xdr:rowOff>38100</xdr:rowOff>
    </xdr:from>
    <xdr:to>
      <xdr:col>27</xdr:col>
      <xdr:colOff>0</xdr:colOff>
      <xdr:row>5</xdr:row>
      <xdr:rowOff>209550</xdr:rowOff>
    </xdr:to>
    <xdr:sp macro="" textlink="">
      <xdr:nvSpPr>
        <xdr:cNvPr id="26" name="Text Box 82">
          <a:extLst>
            <a:ext uri="{FF2B5EF4-FFF2-40B4-BE49-F238E27FC236}">
              <a16:creationId xmlns="" xmlns:a16="http://schemas.microsoft.com/office/drawing/2014/main" id="{A21BBA17-B880-4FE2-E308-223093F3AB40}"/>
            </a:ext>
          </a:extLst>
        </xdr:cNvPr>
        <xdr:cNvSpPr txBox="1">
          <a:spLocks noChangeArrowheads="1"/>
        </xdr:cNvSpPr>
      </xdr:nvSpPr>
      <xdr:spPr bwMode="auto">
        <a:xfrm>
          <a:off x="3848100" y="11144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7</xdr:row>
      <xdr:rowOff>38100</xdr:rowOff>
    </xdr:from>
    <xdr:to>
      <xdr:col>27</xdr:col>
      <xdr:colOff>0</xdr:colOff>
      <xdr:row>7</xdr:row>
      <xdr:rowOff>209550</xdr:rowOff>
    </xdr:to>
    <xdr:sp macro="" textlink="">
      <xdr:nvSpPr>
        <xdr:cNvPr id="27" name="Text Box 82">
          <a:extLst>
            <a:ext uri="{FF2B5EF4-FFF2-40B4-BE49-F238E27FC236}">
              <a16:creationId xmlns="" xmlns:a16="http://schemas.microsoft.com/office/drawing/2014/main" id="{E6E02281-C1DA-FB24-297D-990D88D273DB}"/>
            </a:ext>
          </a:extLst>
        </xdr:cNvPr>
        <xdr:cNvSpPr txBox="1">
          <a:spLocks noChangeArrowheads="1"/>
        </xdr:cNvSpPr>
      </xdr:nvSpPr>
      <xdr:spPr bwMode="auto">
        <a:xfrm>
          <a:off x="3848100" y="1571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6</xdr:row>
      <xdr:rowOff>0</xdr:rowOff>
    </xdr:from>
    <xdr:to>
      <xdr:col>68</xdr:col>
      <xdr:colOff>50800</xdr:colOff>
      <xdr:row>6</xdr:row>
      <xdr:rowOff>31750</xdr:rowOff>
    </xdr:to>
    <xdr:sp macro="" textlink="">
      <xdr:nvSpPr>
        <xdr:cNvPr id="28" name="Line 130">
          <a:extLst>
            <a:ext uri="{FF2B5EF4-FFF2-40B4-BE49-F238E27FC236}">
              <a16:creationId xmlns="" xmlns:a16="http://schemas.microsoft.com/office/drawing/2014/main" id="{359615DD-B31D-0DB8-9BE7-177FA48C7713}"/>
            </a:ext>
          </a:extLst>
        </xdr:cNvPr>
        <xdr:cNvSpPr>
          <a:spLocks noChangeShapeType="1"/>
        </xdr:cNvSpPr>
      </xdr:nvSpPr>
      <xdr:spPr bwMode="auto">
        <a:xfrm>
          <a:off x="9337675" y="13049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6</xdr:row>
      <xdr:rowOff>0</xdr:rowOff>
    </xdr:from>
    <xdr:to>
      <xdr:col>67</xdr:col>
      <xdr:colOff>88900</xdr:colOff>
      <xdr:row>6</xdr:row>
      <xdr:rowOff>19050</xdr:rowOff>
    </xdr:to>
    <xdr:sp macro="" textlink="">
      <xdr:nvSpPr>
        <xdr:cNvPr id="29" name="Line 131">
          <a:extLst>
            <a:ext uri="{FF2B5EF4-FFF2-40B4-BE49-F238E27FC236}">
              <a16:creationId xmlns="" xmlns:a16="http://schemas.microsoft.com/office/drawing/2014/main" id="{E4E0DA71-56D2-B3DF-A4CC-0119D0705CE2}"/>
            </a:ext>
          </a:extLst>
        </xdr:cNvPr>
        <xdr:cNvSpPr>
          <a:spLocks noChangeShapeType="1"/>
        </xdr:cNvSpPr>
      </xdr:nvSpPr>
      <xdr:spPr bwMode="auto">
        <a:xfrm>
          <a:off x="9242425" y="13049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6</xdr:row>
      <xdr:rowOff>0</xdr:rowOff>
    </xdr:from>
    <xdr:to>
      <xdr:col>69</xdr:col>
      <xdr:colOff>12700</xdr:colOff>
      <xdr:row>6</xdr:row>
      <xdr:rowOff>38100</xdr:rowOff>
    </xdr:to>
    <xdr:sp macro="" textlink="">
      <xdr:nvSpPr>
        <xdr:cNvPr id="30" name="Line 132">
          <a:extLst>
            <a:ext uri="{FF2B5EF4-FFF2-40B4-BE49-F238E27FC236}">
              <a16:creationId xmlns="" xmlns:a16="http://schemas.microsoft.com/office/drawing/2014/main" id="{42551C6B-499F-8FA6-1189-8FF963656A07}"/>
            </a:ext>
          </a:extLst>
        </xdr:cNvPr>
        <xdr:cNvSpPr>
          <a:spLocks noChangeShapeType="1"/>
        </xdr:cNvSpPr>
      </xdr:nvSpPr>
      <xdr:spPr bwMode="auto">
        <a:xfrm>
          <a:off x="9432925" y="13049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6</xdr:row>
      <xdr:rowOff>0</xdr:rowOff>
    </xdr:from>
    <xdr:to>
      <xdr:col>70</xdr:col>
      <xdr:colOff>69850</xdr:colOff>
      <xdr:row>6</xdr:row>
      <xdr:rowOff>31750</xdr:rowOff>
    </xdr:to>
    <xdr:sp macro="" textlink="">
      <xdr:nvSpPr>
        <xdr:cNvPr id="31" name="Line 133">
          <a:extLst>
            <a:ext uri="{FF2B5EF4-FFF2-40B4-BE49-F238E27FC236}">
              <a16:creationId xmlns="" xmlns:a16="http://schemas.microsoft.com/office/drawing/2014/main" id="{461898B8-2B5D-A17B-BFFF-EE9DDE5257C4}"/>
            </a:ext>
          </a:extLst>
        </xdr:cNvPr>
        <xdr:cNvSpPr>
          <a:spLocks noChangeShapeType="1"/>
        </xdr:cNvSpPr>
      </xdr:nvSpPr>
      <xdr:spPr bwMode="auto">
        <a:xfrm>
          <a:off x="9623425" y="13049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6</xdr:row>
      <xdr:rowOff>0</xdr:rowOff>
    </xdr:from>
    <xdr:to>
      <xdr:col>69</xdr:col>
      <xdr:colOff>107950</xdr:colOff>
      <xdr:row>6</xdr:row>
      <xdr:rowOff>19050</xdr:rowOff>
    </xdr:to>
    <xdr:sp macro="" textlink="">
      <xdr:nvSpPr>
        <xdr:cNvPr id="32" name="Line 134">
          <a:extLst>
            <a:ext uri="{FF2B5EF4-FFF2-40B4-BE49-F238E27FC236}">
              <a16:creationId xmlns="" xmlns:a16="http://schemas.microsoft.com/office/drawing/2014/main" id="{1CC4447E-A59A-8815-CE21-2D0DA0DCE628}"/>
            </a:ext>
          </a:extLst>
        </xdr:cNvPr>
        <xdr:cNvSpPr>
          <a:spLocks noChangeShapeType="1"/>
        </xdr:cNvSpPr>
      </xdr:nvSpPr>
      <xdr:spPr bwMode="auto">
        <a:xfrm>
          <a:off x="9528175" y="13049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8</xdr:row>
      <xdr:rowOff>0</xdr:rowOff>
    </xdr:from>
    <xdr:to>
      <xdr:col>67</xdr:col>
      <xdr:colOff>88900</xdr:colOff>
      <xdr:row>8</xdr:row>
      <xdr:rowOff>12700</xdr:rowOff>
    </xdr:to>
    <xdr:sp macro="" textlink="">
      <xdr:nvSpPr>
        <xdr:cNvPr id="33" name="Line 45">
          <a:extLst>
            <a:ext uri="{FF2B5EF4-FFF2-40B4-BE49-F238E27FC236}">
              <a16:creationId xmlns="" xmlns:a16="http://schemas.microsoft.com/office/drawing/2014/main" id="{344ED7D3-0058-05A9-E6D6-5CCF9CD14A40}"/>
            </a:ext>
          </a:extLst>
        </xdr:cNvPr>
        <xdr:cNvSpPr>
          <a:spLocks noChangeShapeType="1"/>
        </xdr:cNvSpPr>
      </xdr:nvSpPr>
      <xdr:spPr bwMode="auto">
        <a:xfrm>
          <a:off x="9242425" y="1762125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4" name="Line 489">
          <a:extLst>
            <a:ext uri="{FF2B5EF4-FFF2-40B4-BE49-F238E27FC236}">
              <a16:creationId xmlns="" xmlns:a16="http://schemas.microsoft.com/office/drawing/2014/main" id="{CAEC4BBC-1FCA-F47D-63CD-CCDD0849ABE2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107950</xdr:colOff>
      <xdr:row>8</xdr:row>
      <xdr:rowOff>0</xdr:rowOff>
    </xdr:from>
    <xdr:to>
      <xdr:col>10</xdr:col>
      <xdr:colOff>107950</xdr:colOff>
      <xdr:row>8</xdr:row>
      <xdr:rowOff>0</xdr:rowOff>
    </xdr:to>
    <xdr:sp macro="" textlink="">
      <xdr:nvSpPr>
        <xdr:cNvPr id="35" name="Line 489">
          <a:extLst>
            <a:ext uri="{FF2B5EF4-FFF2-40B4-BE49-F238E27FC236}">
              <a16:creationId xmlns="" xmlns:a16="http://schemas.microsoft.com/office/drawing/2014/main" id="{338F673C-242A-16DF-3D69-99650C5DC62D}"/>
            </a:ext>
          </a:extLst>
        </xdr:cNvPr>
        <xdr:cNvSpPr>
          <a:spLocks noChangeShapeType="1"/>
        </xdr:cNvSpPr>
      </xdr:nvSpPr>
      <xdr:spPr bwMode="auto">
        <a:xfrm>
          <a:off x="1689100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6" name="Line 489">
          <a:extLst>
            <a:ext uri="{FF2B5EF4-FFF2-40B4-BE49-F238E27FC236}">
              <a16:creationId xmlns="" xmlns:a16="http://schemas.microsoft.com/office/drawing/2014/main" id="{744A1ACA-E71C-7B7B-15FF-F7538ABCCA47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8</xdr:row>
      <xdr:rowOff>0</xdr:rowOff>
    </xdr:from>
    <xdr:to>
      <xdr:col>54</xdr:col>
      <xdr:colOff>107950</xdr:colOff>
      <xdr:row>8</xdr:row>
      <xdr:rowOff>0</xdr:rowOff>
    </xdr:to>
    <xdr:sp macro="" textlink="">
      <xdr:nvSpPr>
        <xdr:cNvPr id="37" name="Line 489">
          <a:extLst>
            <a:ext uri="{FF2B5EF4-FFF2-40B4-BE49-F238E27FC236}">
              <a16:creationId xmlns="" xmlns:a16="http://schemas.microsoft.com/office/drawing/2014/main" id="{5085C04E-1B40-FE5F-EB5E-BA2D557EC9A6}"/>
            </a:ext>
          </a:extLst>
        </xdr:cNvPr>
        <xdr:cNvSpPr>
          <a:spLocks noChangeShapeType="1"/>
        </xdr:cNvSpPr>
      </xdr:nvSpPr>
      <xdr:spPr bwMode="auto">
        <a:xfrm>
          <a:off x="7527925" y="17621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11</xdr:row>
      <xdr:rowOff>38100</xdr:rowOff>
    </xdr:from>
    <xdr:to>
      <xdr:col>27</xdr:col>
      <xdr:colOff>0</xdr:colOff>
      <xdr:row>11</xdr:row>
      <xdr:rowOff>209550</xdr:rowOff>
    </xdr:to>
    <xdr:sp macro="" textlink="">
      <xdr:nvSpPr>
        <xdr:cNvPr id="38" name="Text Box 82">
          <a:extLst>
            <a:ext uri="{FF2B5EF4-FFF2-40B4-BE49-F238E27FC236}">
              <a16:creationId xmlns="" xmlns:a16="http://schemas.microsoft.com/office/drawing/2014/main" id="{88829102-EF59-3739-EF0D-FF460826B62F}"/>
            </a:ext>
          </a:extLst>
        </xdr:cNvPr>
        <xdr:cNvSpPr txBox="1">
          <a:spLocks noChangeArrowheads="1"/>
        </xdr:cNvSpPr>
      </xdr:nvSpPr>
      <xdr:spPr bwMode="auto">
        <a:xfrm>
          <a:off x="3848100" y="2486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10</xdr:row>
      <xdr:rowOff>0</xdr:rowOff>
    </xdr:from>
    <xdr:to>
      <xdr:col>68</xdr:col>
      <xdr:colOff>50800</xdr:colOff>
      <xdr:row>10</xdr:row>
      <xdr:rowOff>31750</xdr:rowOff>
    </xdr:to>
    <xdr:sp macro="" textlink="">
      <xdr:nvSpPr>
        <xdr:cNvPr id="39" name="Line 130">
          <a:extLst>
            <a:ext uri="{FF2B5EF4-FFF2-40B4-BE49-F238E27FC236}">
              <a16:creationId xmlns="" xmlns:a16="http://schemas.microsoft.com/office/drawing/2014/main" id="{4B3B2CD9-3C7A-946C-010B-69BA4D8BC814}"/>
            </a:ext>
          </a:extLst>
        </xdr:cNvPr>
        <xdr:cNvSpPr>
          <a:spLocks noChangeShapeType="1"/>
        </xdr:cNvSpPr>
      </xdr:nvSpPr>
      <xdr:spPr bwMode="auto">
        <a:xfrm>
          <a:off x="9337675" y="2219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10</xdr:row>
      <xdr:rowOff>0</xdr:rowOff>
    </xdr:from>
    <xdr:to>
      <xdr:col>67</xdr:col>
      <xdr:colOff>88900</xdr:colOff>
      <xdr:row>10</xdr:row>
      <xdr:rowOff>19050</xdr:rowOff>
    </xdr:to>
    <xdr:sp macro="" textlink="">
      <xdr:nvSpPr>
        <xdr:cNvPr id="40" name="Line 131">
          <a:extLst>
            <a:ext uri="{FF2B5EF4-FFF2-40B4-BE49-F238E27FC236}">
              <a16:creationId xmlns="" xmlns:a16="http://schemas.microsoft.com/office/drawing/2014/main" id="{86B35E5B-6E24-F8F9-4786-A740F92D9C5F}"/>
            </a:ext>
          </a:extLst>
        </xdr:cNvPr>
        <xdr:cNvSpPr>
          <a:spLocks noChangeShapeType="1"/>
        </xdr:cNvSpPr>
      </xdr:nvSpPr>
      <xdr:spPr bwMode="auto">
        <a:xfrm>
          <a:off x="9242425" y="2219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10</xdr:row>
      <xdr:rowOff>0</xdr:rowOff>
    </xdr:from>
    <xdr:to>
      <xdr:col>69</xdr:col>
      <xdr:colOff>12700</xdr:colOff>
      <xdr:row>10</xdr:row>
      <xdr:rowOff>38100</xdr:rowOff>
    </xdr:to>
    <xdr:sp macro="" textlink="">
      <xdr:nvSpPr>
        <xdr:cNvPr id="41" name="Line 132">
          <a:extLst>
            <a:ext uri="{FF2B5EF4-FFF2-40B4-BE49-F238E27FC236}">
              <a16:creationId xmlns="" xmlns:a16="http://schemas.microsoft.com/office/drawing/2014/main" id="{5A85A5E2-0202-A1C9-01B0-6A0282F3891E}"/>
            </a:ext>
          </a:extLst>
        </xdr:cNvPr>
        <xdr:cNvSpPr>
          <a:spLocks noChangeShapeType="1"/>
        </xdr:cNvSpPr>
      </xdr:nvSpPr>
      <xdr:spPr bwMode="auto">
        <a:xfrm>
          <a:off x="9432925" y="22193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10</xdr:row>
      <xdr:rowOff>0</xdr:rowOff>
    </xdr:from>
    <xdr:to>
      <xdr:col>70</xdr:col>
      <xdr:colOff>69850</xdr:colOff>
      <xdr:row>10</xdr:row>
      <xdr:rowOff>31750</xdr:rowOff>
    </xdr:to>
    <xdr:sp macro="" textlink="">
      <xdr:nvSpPr>
        <xdr:cNvPr id="42" name="Line 133">
          <a:extLst>
            <a:ext uri="{FF2B5EF4-FFF2-40B4-BE49-F238E27FC236}">
              <a16:creationId xmlns="" xmlns:a16="http://schemas.microsoft.com/office/drawing/2014/main" id="{D79CBB6C-F20D-DD56-3583-451A18E01D2C}"/>
            </a:ext>
          </a:extLst>
        </xdr:cNvPr>
        <xdr:cNvSpPr>
          <a:spLocks noChangeShapeType="1"/>
        </xdr:cNvSpPr>
      </xdr:nvSpPr>
      <xdr:spPr bwMode="auto">
        <a:xfrm>
          <a:off x="9623425" y="2219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10</xdr:row>
      <xdr:rowOff>0</xdr:rowOff>
    </xdr:from>
    <xdr:to>
      <xdr:col>69</xdr:col>
      <xdr:colOff>107950</xdr:colOff>
      <xdr:row>10</xdr:row>
      <xdr:rowOff>19050</xdr:rowOff>
    </xdr:to>
    <xdr:sp macro="" textlink="">
      <xdr:nvSpPr>
        <xdr:cNvPr id="43" name="Line 134">
          <a:extLst>
            <a:ext uri="{FF2B5EF4-FFF2-40B4-BE49-F238E27FC236}">
              <a16:creationId xmlns="" xmlns:a16="http://schemas.microsoft.com/office/drawing/2014/main" id="{84D35306-9B92-B06A-517E-3477FB234DF3}"/>
            </a:ext>
          </a:extLst>
        </xdr:cNvPr>
        <xdr:cNvSpPr>
          <a:spLocks noChangeShapeType="1"/>
        </xdr:cNvSpPr>
      </xdr:nvSpPr>
      <xdr:spPr bwMode="auto">
        <a:xfrm>
          <a:off x="9528175" y="2219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38100</xdr:rowOff>
    </xdr:from>
    <xdr:to>
      <xdr:col>27</xdr:col>
      <xdr:colOff>0</xdr:colOff>
      <xdr:row>17</xdr:row>
      <xdr:rowOff>209550</xdr:rowOff>
    </xdr:to>
    <xdr:sp macro="" textlink="">
      <xdr:nvSpPr>
        <xdr:cNvPr id="44" name="Text Box 82">
          <a:extLst>
            <a:ext uri="{FF2B5EF4-FFF2-40B4-BE49-F238E27FC236}">
              <a16:creationId xmlns="" xmlns:a16="http://schemas.microsoft.com/office/drawing/2014/main" id="{79BC170B-651E-EB83-829E-9B377CAC0CE7}"/>
            </a:ext>
          </a:extLst>
        </xdr:cNvPr>
        <xdr:cNvSpPr txBox="1">
          <a:spLocks noChangeArrowheads="1"/>
        </xdr:cNvSpPr>
      </xdr:nvSpPr>
      <xdr:spPr bwMode="auto">
        <a:xfrm>
          <a:off x="3848100" y="38576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27</xdr:col>
      <xdr:colOff>0</xdr:colOff>
      <xdr:row>21</xdr:row>
      <xdr:rowOff>38100</xdr:rowOff>
    </xdr:from>
    <xdr:to>
      <xdr:col>27</xdr:col>
      <xdr:colOff>0</xdr:colOff>
      <xdr:row>21</xdr:row>
      <xdr:rowOff>209550</xdr:rowOff>
    </xdr:to>
    <xdr:sp macro="" textlink="">
      <xdr:nvSpPr>
        <xdr:cNvPr id="45" name="Text Box 82">
          <a:extLst>
            <a:ext uri="{FF2B5EF4-FFF2-40B4-BE49-F238E27FC236}">
              <a16:creationId xmlns="" xmlns:a16="http://schemas.microsoft.com/office/drawing/2014/main" id="{5BBF454C-D199-8376-CE79-2712B23578CA}"/>
            </a:ext>
          </a:extLst>
        </xdr:cNvPr>
        <xdr:cNvSpPr txBox="1">
          <a:spLocks noChangeArrowheads="1"/>
        </xdr:cNvSpPr>
      </xdr:nvSpPr>
      <xdr:spPr bwMode="auto">
        <a:xfrm>
          <a:off x="3848100" y="47720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20</xdr:row>
      <xdr:rowOff>0</xdr:rowOff>
    </xdr:from>
    <xdr:to>
      <xdr:col>68</xdr:col>
      <xdr:colOff>50800</xdr:colOff>
      <xdr:row>20</xdr:row>
      <xdr:rowOff>31750</xdr:rowOff>
    </xdr:to>
    <xdr:sp macro="" textlink="">
      <xdr:nvSpPr>
        <xdr:cNvPr id="46" name="Line 130">
          <a:extLst>
            <a:ext uri="{FF2B5EF4-FFF2-40B4-BE49-F238E27FC236}">
              <a16:creationId xmlns="" xmlns:a16="http://schemas.microsoft.com/office/drawing/2014/main" id="{5D429C82-E997-FB75-FD3C-9BB9E3222541}"/>
            </a:ext>
          </a:extLst>
        </xdr:cNvPr>
        <xdr:cNvSpPr>
          <a:spLocks noChangeShapeType="1"/>
        </xdr:cNvSpPr>
      </xdr:nvSpPr>
      <xdr:spPr bwMode="auto">
        <a:xfrm>
          <a:off x="9337675" y="4505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20</xdr:row>
      <xdr:rowOff>0</xdr:rowOff>
    </xdr:from>
    <xdr:to>
      <xdr:col>67</xdr:col>
      <xdr:colOff>88900</xdr:colOff>
      <xdr:row>20</xdr:row>
      <xdr:rowOff>19050</xdr:rowOff>
    </xdr:to>
    <xdr:sp macro="" textlink="">
      <xdr:nvSpPr>
        <xdr:cNvPr id="47" name="Line 131">
          <a:extLst>
            <a:ext uri="{FF2B5EF4-FFF2-40B4-BE49-F238E27FC236}">
              <a16:creationId xmlns="" xmlns:a16="http://schemas.microsoft.com/office/drawing/2014/main" id="{C988F191-8C43-0A5B-C7F9-62895D8083BF}"/>
            </a:ext>
          </a:extLst>
        </xdr:cNvPr>
        <xdr:cNvSpPr>
          <a:spLocks noChangeShapeType="1"/>
        </xdr:cNvSpPr>
      </xdr:nvSpPr>
      <xdr:spPr bwMode="auto">
        <a:xfrm>
          <a:off x="9242425" y="4505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20</xdr:row>
      <xdr:rowOff>0</xdr:rowOff>
    </xdr:from>
    <xdr:to>
      <xdr:col>69</xdr:col>
      <xdr:colOff>12700</xdr:colOff>
      <xdr:row>20</xdr:row>
      <xdr:rowOff>38100</xdr:rowOff>
    </xdr:to>
    <xdr:sp macro="" textlink="">
      <xdr:nvSpPr>
        <xdr:cNvPr id="48" name="Line 132">
          <a:extLst>
            <a:ext uri="{FF2B5EF4-FFF2-40B4-BE49-F238E27FC236}">
              <a16:creationId xmlns="" xmlns:a16="http://schemas.microsoft.com/office/drawing/2014/main" id="{208E5EB1-A43A-90B3-546C-38DD3D6F81FF}"/>
            </a:ext>
          </a:extLst>
        </xdr:cNvPr>
        <xdr:cNvSpPr>
          <a:spLocks noChangeShapeType="1"/>
        </xdr:cNvSpPr>
      </xdr:nvSpPr>
      <xdr:spPr bwMode="auto">
        <a:xfrm>
          <a:off x="9432925" y="45053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20</xdr:row>
      <xdr:rowOff>0</xdr:rowOff>
    </xdr:from>
    <xdr:to>
      <xdr:col>70</xdr:col>
      <xdr:colOff>69850</xdr:colOff>
      <xdr:row>20</xdr:row>
      <xdr:rowOff>31750</xdr:rowOff>
    </xdr:to>
    <xdr:sp macro="" textlink="">
      <xdr:nvSpPr>
        <xdr:cNvPr id="49" name="Line 133">
          <a:extLst>
            <a:ext uri="{FF2B5EF4-FFF2-40B4-BE49-F238E27FC236}">
              <a16:creationId xmlns="" xmlns:a16="http://schemas.microsoft.com/office/drawing/2014/main" id="{160C0041-38B8-AAD5-6333-C077A606DAB8}"/>
            </a:ext>
          </a:extLst>
        </xdr:cNvPr>
        <xdr:cNvSpPr>
          <a:spLocks noChangeShapeType="1"/>
        </xdr:cNvSpPr>
      </xdr:nvSpPr>
      <xdr:spPr bwMode="auto">
        <a:xfrm>
          <a:off x="9623425" y="45053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20</xdr:row>
      <xdr:rowOff>0</xdr:rowOff>
    </xdr:from>
    <xdr:to>
      <xdr:col>69</xdr:col>
      <xdr:colOff>107950</xdr:colOff>
      <xdr:row>20</xdr:row>
      <xdr:rowOff>19050</xdr:rowOff>
    </xdr:to>
    <xdr:sp macro="" textlink="">
      <xdr:nvSpPr>
        <xdr:cNvPr id="50" name="Line 134">
          <a:extLst>
            <a:ext uri="{FF2B5EF4-FFF2-40B4-BE49-F238E27FC236}">
              <a16:creationId xmlns="" xmlns:a16="http://schemas.microsoft.com/office/drawing/2014/main" id="{9A7F71E7-D44A-537A-FA01-C1EA7A038ED8}"/>
            </a:ext>
          </a:extLst>
        </xdr:cNvPr>
        <xdr:cNvSpPr>
          <a:spLocks noChangeShapeType="1"/>
        </xdr:cNvSpPr>
      </xdr:nvSpPr>
      <xdr:spPr bwMode="auto">
        <a:xfrm>
          <a:off x="9528175" y="45053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16</xdr:row>
      <xdr:rowOff>0</xdr:rowOff>
    </xdr:from>
    <xdr:to>
      <xdr:col>67</xdr:col>
      <xdr:colOff>88900</xdr:colOff>
      <xdr:row>16</xdr:row>
      <xdr:rowOff>12700</xdr:rowOff>
    </xdr:to>
    <xdr:sp macro="" textlink="">
      <xdr:nvSpPr>
        <xdr:cNvPr id="51" name="Line 45">
          <a:extLst>
            <a:ext uri="{FF2B5EF4-FFF2-40B4-BE49-F238E27FC236}">
              <a16:creationId xmlns="" xmlns:a16="http://schemas.microsoft.com/office/drawing/2014/main" id="{F53DC079-4D8C-0BF8-1AC2-C44D16EE2F00}"/>
            </a:ext>
          </a:extLst>
        </xdr:cNvPr>
        <xdr:cNvSpPr>
          <a:spLocks noChangeShapeType="1"/>
        </xdr:cNvSpPr>
      </xdr:nvSpPr>
      <xdr:spPr bwMode="auto">
        <a:xfrm>
          <a:off x="9242425" y="3590925"/>
          <a:ext cx="0" cy="127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38100</xdr:rowOff>
    </xdr:from>
    <xdr:to>
      <xdr:col>27</xdr:col>
      <xdr:colOff>0</xdr:colOff>
      <xdr:row>19</xdr:row>
      <xdr:rowOff>209550</xdr:rowOff>
    </xdr:to>
    <xdr:sp macro="" textlink="">
      <xdr:nvSpPr>
        <xdr:cNvPr id="52" name="Text Box 82">
          <a:extLst>
            <a:ext uri="{FF2B5EF4-FFF2-40B4-BE49-F238E27FC236}">
              <a16:creationId xmlns="" xmlns:a16="http://schemas.microsoft.com/office/drawing/2014/main" id="{55CDA4EF-4011-3A7A-0952-7E584F54FA92}"/>
            </a:ext>
          </a:extLst>
        </xdr:cNvPr>
        <xdr:cNvSpPr txBox="1">
          <a:spLocks noChangeArrowheads="1"/>
        </xdr:cNvSpPr>
      </xdr:nvSpPr>
      <xdr:spPr bwMode="auto">
        <a:xfrm>
          <a:off x="3848100" y="4314825"/>
          <a:ext cx="0" cy="171450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l-PL" sz="1000" b="0" i="0" strike="noStrike">
              <a:solidFill>
                <a:srgbClr val="000000"/>
              </a:solidFill>
              <a:latin typeface="Arial CE"/>
            </a:rPr>
            <a:t>0 - 5</a:t>
          </a:r>
        </a:p>
      </xdr:txBody>
    </xdr:sp>
    <xdr:clientData/>
  </xdr:twoCellAnchor>
  <xdr:twoCellAnchor>
    <xdr:from>
      <xdr:col>68</xdr:col>
      <xdr:colOff>50800</xdr:colOff>
      <xdr:row>18</xdr:row>
      <xdr:rowOff>0</xdr:rowOff>
    </xdr:from>
    <xdr:to>
      <xdr:col>68</xdr:col>
      <xdr:colOff>50800</xdr:colOff>
      <xdr:row>18</xdr:row>
      <xdr:rowOff>31750</xdr:rowOff>
    </xdr:to>
    <xdr:sp macro="" textlink="">
      <xdr:nvSpPr>
        <xdr:cNvPr id="53" name="Line 130">
          <a:extLst>
            <a:ext uri="{FF2B5EF4-FFF2-40B4-BE49-F238E27FC236}">
              <a16:creationId xmlns="" xmlns:a16="http://schemas.microsoft.com/office/drawing/2014/main" id="{AB51EF3A-B524-F31D-A16E-FB3FA198363B}"/>
            </a:ext>
          </a:extLst>
        </xdr:cNvPr>
        <xdr:cNvSpPr>
          <a:spLocks noChangeShapeType="1"/>
        </xdr:cNvSpPr>
      </xdr:nvSpPr>
      <xdr:spPr bwMode="auto">
        <a:xfrm>
          <a:off x="9337675" y="40481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67</xdr:col>
      <xdr:colOff>88900</xdr:colOff>
      <xdr:row>18</xdr:row>
      <xdr:rowOff>0</xdr:rowOff>
    </xdr:from>
    <xdr:to>
      <xdr:col>67</xdr:col>
      <xdr:colOff>88900</xdr:colOff>
      <xdr:row>18</xdr:row>
      <xdr:rowOff>19050</xdr:rowOff>
    </xdr:to>
    <xdr:sp macro="" textlink="">
      <xdr:nvSpPr>
        <xdr:cNvPr id="54" name="Line 131">
          <a:extLst>
            <a:ext uri="{FF2B5EF4-FFF2-40B4-BE49-F238E27FC236}">
              <a16:creationId xmlns="" xmlns:a16="http://schemas.microsoft.com/office/drawing/2014/main" id="{DA9CA508-A050-C67F-9790-B311F91B5BB9}"/>
            </a:ext>
          </a:extLst>
        </xdr:cNvPr>
        <xdr:cNvSpPr>
          <a:spLocks noChangeShapeType="1"/>
        </xdr:cNvSpPr>
      </xdr:nvSpPr>
      <xdr:spPr bwMode="auto">
        <a:xfrm>
          <a:off x="9242425" y="40481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12700</xdr:colOff>
      <xdr:row>18</xdr:row>
      <xdr:rowOff>0</xdr:rowOff>
    </xdr:from>
    <xdr:to>
      <xdr:col>69</xdr:col>
      <xdr:colOff>12700</xdr:colOff>
      <xdr:row>18</xdr:row>
      <xdr:rowOff>38100</xdr:rowOff>
    </xdr:to>
    <xdr:sp macro="" textlink="">
      <xdr:nvSpPr>
        <xdr:cNvPr id="55" name="Line 132">
          <a:extLst>
            <a:ext uri="{FF2B5EF4-FFF2-40B4-BE49-F238E27FC236}">
              <a16:creationId xmlns="" xmlns:a16="http://schemas.microsoft.com/office/drawing/2014/main" id="{887BF61A-57DD-5185-970B-E36E5F40A4D7}"/>
            </a:ext>
          </a:extLst>
        </xdr:cNvPr>
        <xdr:cNvSpPr>
          <a:spLocks noChangeShapeType="1"/>
        </xdr:cNvSpPr>
      </xdr:nvSpPr>
      <xdr:spPr bwMode="auto">
        <a:xfrm>
          <a:off x="9432925" y="4048125"/>
          <a:ext cx="0" cy="3810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70</xdr:col>
      <xdr:colOff>69850</xdr:colOff>
      <xdr:row>18</xdr:row>
      <xdr:rowOff>0</xdr:rowOff>
    </xdr:from>
    <xdr:to>
      <xdr:col>70</xdr:col>
      <xdr:colOff>69850</xdr:colOff>
      <xdr:row>18</xdr:row>
      <xdr:rowOff>31750</xdr:rowOff>
    </xdr:to>
    <xdr:sp macro="" textlink="">
      <xdr:nvSpPr>
        <xdr:cNvPr id="56" name="Line 133">
          <a:extLst>
            <a:ext uri="{FF2B5EF4-FFF2-40B4-BE49-F238E27FC236}">
              <a16:creationId xmlns="" xmlns:a16="http://schemas.microsoft.com/office/drawing/2014/main" id="{D55F1FD7-F332-CED6-35C9-832C3DEE7837}"/>
            </a:ext>
          </a:extLst>
        </xdr:cNvPr>
        <xdr:cNvSpPr>
          <a:spLocks noChangeShapeType="1"/>
        </xdr:cNvSpPr>
      </xdr:nvSpPr>
      <xdr:spPr bwMode="auto">
        <a:xfrm>
          <a:off x="9623425" y="4048125"/>
          <a:ext cx="0" cy="317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69</xdr:col>
      <xdr:colOff>107950</xdr:colOff>
      <xdr:row>18</xdr:row>
      <xdr:rowOff>0</xdr:rowOff>
    </xdr:from>
    <xdr:to>
      <xdr:col>69</xdr:col>
      <xdr:colOff>107950</xdr:colOff>
      <xdr:row>18</xdr:row>
      <xdr:rowOff>19050</xdr:rowOff>
    </xdr:to>
    <xdr:sp macro="" textlink="">
      <xdr:nvSpPr>
        <xdr:cNvPr id="57" name="Line 134">
          <a:extLst>
            <a:ext uri="{FF2B5EF4-FFF2-40B4-BE49-F238E27FC236}">
              <a16:creationId xmlns="" xmlns:a16="http://schemas.microsoft.com/office/drawing/2014/main" id="{A7760D35-6422-AA03-C185-AD26BBFEF99E}"/>
            </a:ext>
          </a:extLst>
        </xdr:cNvPr>
        <xdr:cNvSpPr>
          <a:spLocks noChangeShapeType="1"/>
        </xdr:cNvSpPr>
      </xdr:nvSpPr>
      <xdr:spPr bwMode="auto">
        <a:xfrm>
          <a:off x="9528175" y="4048125"/>
          <a:ext cx="0" cy="1905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54</xdr:col>
      <xdr:colOff>107950</xdr:colOff>
      <xdr:row>30</xdr:row>
      <xdr:rowOff>0</xdr:rowOff>
    </xdr:from>
    <xdr:to>
      <xdr:col>54</xdr:col>
      <xdr:colOff>107950</xdr:colOff>
      <xdr:row>30</xdr:row>
      <xdr:rowOff>0</xdr:rowOff>
    </xdr:to>
    <xdr:sp macro="" textlink="">
      <xdr:nvSpPr>
        <xdr:cNvPr id="58" name="Line 489">
          <a:extLst>
            <a:ext uri="{FF2B5EF4-FFF2-40B4-BE49-F238E27FC236}">
              <a16:creationId xmlns="" xmlns:a16="http://schemas.microsoft.com/office/drawing/2014/main" id="{5006829A-A189-5256-7091-C2A6C1D1F3F3}"/>
            </a:ext>
          </a:extLst>
        </xdr:cNvPr>
        <xdr:cNvSpPr>
          <a:spLocks noChangeShapeType="1"/>
        </xdr:cNvSpPr>
      </xdr:nvSpPr>
      <xdr:spPr bwMode="auto">
        <a:xfrm>
          <a:off x="7527925" y="6791325"/>
          <a:ext cx="0" cy="0"/>
        </a:xfrm>
        <a:prstGeom prst="line">
          <a:avLst/>
        </a:prstGeom>
        <a:noFill/>
        <a:ln w="50800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6:I20"/>
  <sheetViews>
    <sheetView zoomScaleNormal="100" zoomScaleSheetLayoutView="100" workbookViewId="0">
      <selection activeCell="D39" sqref="D39"/>
    </sheetView>
  </sheetViews>
  <sheetFormatPr defaultRowHeight="12.75" x14ac:dyDescent="0.2"/>
  <cols>
    <col min="1" max="16384" width="9.140625" style="1"/>
  </cols>
  <sheetData>
    <row r="16" spans="1:9" ht="23.25" x14ac:dyDescent="0.2">
      <c r="A16" s="209" t="s">
        <v>0</v>
      </c>
      <c r="B16" s="209"/>
      <c r="C16" s="209"/>
      <c r="D16" s="209"/>
      <c r="E16" s="209"/>
      <c r="F16" s="209"/>
      <c r="G16" s="209"/>
      <c r="H16" s="209"/>
      <c r="I16" s="209"/>
    </row>
    <row r="18" spans="1:9" ht="18" x14ac:dyDescent="0.25">
      <c r="A18" s="210" t="s">
        <v>1</v>
      </c>
      <c r="B18" s="210"/>
      <c r="C18" s="210"/>
      <c r="D18" s="210"/>
      <c r="E18" s="210"/>
      <c r="F18" s="210"/>
      <c r="G18" s="210"/>
      <c r="H18" s="210"/>
      <c r="I18" s="210"/>
    </row>
    <row r="19" spans="1:9" ht="18" customHeight="1" x14ac:dyDescent="0.2">
      <c r="A19" s="211" t="s">
        <v>2</v>
      </c>
      <c r="B19" s="211"/>
      <c r="C19" s="211"/>
      <c r="D19" s="211"/>
      <c r="E19" s="211"/>
      <c r="F19" s="211"/>
      <c r="G19" s="211"/>
      <c r="H19" s="211"/>
      <c r="I19" s="211"/>
    </row>
    <row r="20" spans="1:9" ht="22.5" customHeight="1" x14ac:dyDescent="0.2">
      <c r="A20" s="211"/>
      <c r="B20" s="211"/>
      <c r="C20" s="211"/>
      <c r="D20" s="211"/>
      <c r="E20" s="211"/>
      <c r="F20" s="211"/>
      <c r="G20" s="211"/>
      <c r="H20" s="211"/>
      <c r="I20" s="211"/>
    </row>
  </sheetData>
  <mergeCells count="3">
    <mergeCell ref="A16:I16"/>
    <mergeCell ref="A18:I18"/>
    <mergeCell ref="A19:I20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4"/>
  <sheetViews>
    <sheetView view="pageBreakPreview" topLeftCell="A10" zoomScale="60" zoomScaleNormal="175" workbookViewId="0">
      <selection activeCell="L7" sqref="L7"/>
    </sheetView>
  </sheetViews>
  <sheetFormatPr defaultRowHeight="12.75" x14ac:dyDescent="0.2"/>
  <cols>
    <col min="1" max="1" width="9.140625" style="1"/>
    <col min="2" max="8" width="4.28515625" style="1" customWidth="1"/>
    <col min="9" max="9" width="4.140625" style="1" customWidth="1"/>
    <col min="10" max="10" width="3.7109375" style="1" customWidth="1"/>
    <col min="11" max="11" width="2.7109375" style="1" customWidth="1"/>
    <col min="12" max="12" width="20.5703125" style="1" customWidth="1"/>
    <col min="13" max="14" width="7.28515625" style="1" customWidth="1"/>
    <col min="15" max="16384" width="9.140625" style="1"/>
  </cols>
  <sheetData>
    <row r="1" spans="1:14" ht="18" customHeight="1" x14ac:dyDescent="0.2">
      <c r="A1" s="211" t="s">
        <v>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ht="20.45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18" x14ac:dyDescent="0.25">
      <c r="H3" s="2" t="s">
        <v>4</v>
      </c>
    </row>
    <row r="5" spans="1:14" x14ac:dyDescent="0.2">
      <c r="C5" s="3"/>
    </row>
    <row r="6" spans="1:14" ht="18" x14ac:dyDescent="0.25">
      <c r="A6" s="4"/>
    </row>
    <row r="7" spans="1:14" ht="15.75" x14ac:dyDescent="0.25">
      <c r="B7" s="5" t="s">
        <v>5</v>
      </c>
    </row>
    <row r="17" spans="1:3" ht="15.75" x14ac:dyDescent="0.25">
      <c r="B17" s="5"/>
    </row>
    <row r="21" spans="1:3" ht="15" x14ac:dyDescent="0.2">
      <c r="C21" s="6"/>
    </row>
    <row r="22" spans="1:3" ht="15" x14ac:dyDescent="0.2">
      <c r="C22" s="6"/>
    </row>
    <row r="23" spans="1:3" ht="15" x14ac:dyDescent="0.2">
      <c r="C23" s="6"/>
    </row>
    <row r="29" spans="1:3" x14ac:dyDescent="0.2">
      <c r="C29" s="3"/>
    </row>
    <row r="30" spans="1:3" ht="18" x14ac:dyDescent="0.25">
      <c r="A30" s="4"/>
    </row>
    <row r="31" spans="1:3" ht="15.75" x14ac:dyDescent="0.25">
      <c r="B31" s="5" t="s">
        <v>6</v>
      </c>
    </row>
    <row r="41" spans="2:3" ht="15.75" x14ac:dyDescent="0.25">
      <c r="B41" s="5"/>
    </row>
    <row r="45" spans="2:3" ht="15" x14ac:dyDescent="0.2">
      <c r="C45" s="6"/>
    </row>
    <row r="46" spans="2:3" ht="15" x14ac:dyDescent="0.2">
      <c r="C46" s="6"/>
    </row>
    <row r="47" spans="2:3" ht="15" x14ac:dyDescent="0.2">
      <c r="C47" s="6"/>
    </row>
    <row r="54" spans="1:3" x14ac:dyDescent="0.2">
      <c r="C54" s="3"/>
    </row>
    <row r="55" spans="1:3" ht="18" x14ac:dyDescent="0.25">
      <c r="A55" s="4"/>
    </row>
    <row r="56" spans="1:3" ht="15.75" x14ac:dyDescent="0.25">
      <c r="B56" s="5" t="s">
        <v>7</v>
      </c>
    </row>
    <row r="66" spans="2:3" ht="15.75" x14ac:dyDescent="0.25">
      <c r="B66" s="5"/>
    </row>
    <row r="70" spans="2:3" ht="15" x14ac:dyDescent="0.2">
      <c r="C70" s="6"/>
    </row>
    <row r="71" spans="2:3" ht="15" x14ac:dyDescent="0.2">
      <c r="C71" s="6"/>
    </row>
    <row r="72" spans="2:3" ht="15" x14ac:dyDescent="0.2">
      <c r="C72" s="6"/>
    </row>
    <row r="81" spans="1:3" x14ac:dyDescent="0.2">
      <c r="C81" s="3"/>
    </row>
    <row r="82" spans="1:3" ht="18" x14ac:dyDescent="0.25">
      <c r="A82" s="4"/>
    </row>
    <row r="83" spans="1:3" ht="15.75" x14ac:dyDescent="0.25">
      <c r="B83" s="5" t="s">
        <v>8</v>
      </c>
    </row>
    <row r="93" spans="1:3" ht="15.75" x14ac:dyDescent="0.25">
      <c r="B93" s="5"/>
    </row>
    <row r="97" spans="1:3" ht="15" x14ac:dyDescent="0.2">
      <c r="C97" s="6"/>
    </row>
    <row r="98" spans="1:3" ht="15" x14ac:dyDescent="0.2">
      <c r="C98" s="6"/>
    </row>
    <row r="99" spans="1:3" ht="15" x14ac:dyDescent="0.2">
      <c r="C99" s="6"/>
    </row>
    <row r="104" spans="1:3" ht="18" customHeight="1" x14ac:dyDescent="0.2"/>
    <row r="106" spans="1:3" x14ac:dyDescent="0.2">
      <c r="C106" s="3"/>
    </row>
    <row r="107" spans="1:3" ht="18" x14ac:dyDescent="0.25">
      <c r="A107" s="4"/>
    </row>
    <row r="108" spans="1:3" ht="15.75" x14ac:dyDescent="0.25">
      <c r="B108" s="5" t="s">
        <v>9</v>
      </c>
    </row>
    <row r="118" spans="2:3" ht="15.75" x14ac:dyDescent="0.25">
      <c r="B118" s="5"/>
    </row>
    <row r="122" spans="2:3" ht="15" x14ac:dyDescent="0.2">
      <c r="C122" s="6"/>
    </row>
    <row r="123" spans="2:3" ht="15" x14ac:dyDescent="0.2">
      <c r="C123" s="6"/>
    </row>
    <row r="124" spans="2:3" ht="15" x14ac:dyDescent="0.2">
      <c r="C124" s="6"/>
    </row>
  </sheetData>
  <mergeCells count="1">
    <mergeCell ref="A1:N2"/>
  </mergeCells>
  <pageMargins left="0.75" right="0.75" top="1" bottom="1" header="0.5" footer="0.5"/>
  <pageSetup paperSize="9" orientation="portrait" horizontalDpi="300" verticalDpi="300" r:id="rId1"/>
  <headerFooter alignWithMargins="0"/>
  <rowBreaks count="1" manualBreakCount="1">
    <brk id="10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9"/>
  <sheetViews>
    <sheetView view="pageBreakPreview" topLeftCell="A205" zoomScale="130" zoomScaleNormal="175" zoomScaleSheetLayoutView="130" workbookViewId="0">
      <selection activeCell="B230" sqref="B230"/>
    </sheetView>
  </sheetViews>
  <sheetFormatPr defaultRowHeight="12.75" x14ac:dyDescent="0.2"/>
  <cols>
    <col min="1" max="3" width="9.140625" style="1"/>
    <col min="4" max="4" width="3.85546875" style="1" customWidth="1"/>
    <col min="5" max="5" width="3.42578125" style="1" customWidth="1"/>
    <col min="6" max="6" width="12.5703125" style="9" customWidth="1"/>
    <col min="7" max="7" width="2.28515625" style="1" customWidth="1"/>
    <col min="8" max="8" width="6.28515625" style="1" bestFit="1" customWidth="1"/>
    <col min="9" max="9" width="2.7109375" style="1" customWidth="1"/>
    <col min="10" max="11" width="2.140625" style="1" customWidth="1"/>
    <col min="12" max="12" width="8.85546875" style="10" customWidth="1"/>
    <col min="13" max="13" width="3.28515625" style="11" customWidth="1"/>
    <col min="14" max="16384" width="9.140625" style="1"/>
  </cols>
  <sheetData>
    <row r="1" spans="1:14" ht="12.6" customHeight="1" x14ac:dyDescent="0.2">
      <c r="A1" s="211" t="s">
        <v>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ht="21.6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s="6" customFormat="1" ht="15.6" customHeight="1" x14ac:dyDescent="0.2">
      <c r="A3" s="234" t="s">
        <v>10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ht="3" customHeight="1" x14ac:dyDescent="0.2">
      <c r="A4" s="234"/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s="12" customFormat="1" ht="12.75" customHeight="1" x14ac:dyDescent="0.2">
      <c r="A5" s="12" t="s">
        <v>11</v>
      </c>
      <c r="F5" s="13"/>
      <c r="M5" s="14"/>
    </row>
    <row r="6" spans="1:14" s="12" customFormat="1" ht="12.75" customHeight="1" x14ac:dyDescent="0.2">
      <c r="A6" s="12" t="s">
        <v>12</v>
      </c>
      <c r="F6" s="13"/>
      <c r="M6" s="14"/>
    </row>
    <row r="7" spans="1:14" s="12" customFormat="1" ht="11.25" x14ac:dyDescent="0.2">
      <c r="A7" s="12" t="s">
        <v>13</v>
      </c>
      <c r="F7" s="13"/>
      <c r="M7" s="14"/>
    </row>
    <row r="8" spans="1:14" s="12" customFormat="1" ht="11.25" x14ac:dyDescent="0.2">
      <c r="A8" s="12" t="s">
        <v>14</v>
      </c>
      <c r="F8" s="13"/>
      <c r="M8" s="14"/>
    </row>
    <row r="9" spans="1:14" ht="11.25" customHeight="1" x14ac:dyDescent="0.2">
      <c r="A9" s="12" t="s">
        <v>15</v>
      </c>
      <c r="L9" s="1"/>
    </row>
    <row r="10" spans="1:14" s="12" customFormat="1" ht="11.25" x14ac:dyDescent="0.2">
      <c r="A10" s="12" t="s">
        <v>16</v>
      </c>
      <c r="F10" s="13"/>
      <c r="M10" s="14"/>
    </row>
    <row r="11" spans="1:14" s="12" customFormat="1" ht="11.25" x14ac:dyDescent="0.2">
      <c r="A11" s="12" t="s">
        <v>17</v>
      </c>
      <c r="F11" s="13"/>
      <c r="M11" s="14"/>
    </row>
    <row r="12" spans="1:14" s="12" customFormat="1" ht="12.75" customHeight="1" x14ac:dyDescent="0.2">
      <c r="A12" s="12" t="s">
        <v>18</v>
      </c>
      <c r="C12" s="12" t="s">
        <v>19</v>
      </c>
      <c r="E12" s="12" t="s">
        <v>20</v>
      </c>
      <c r="F12" s="13"/>
      <c r="H12" s="12" t="s">
        <v>21</v>
      </c>
      <c r="L12" s="15"/>
      <c r="M12" s="14"/>
    </row>
    <row r="13" spans="1:14" s="12" customFormat="1" ht="11.25" x14ac:dyDescent="0.2">
      <c r="B13" s="12" t="s">
        <v>22</v>
      </c>
      <c r="F13" s="13"/>
      <c r="L13" s="15"/>
      <c r="M13" s="14"/>
    </row>
    <row r="14" spans="1:14" s="12" customFormat="1" ht="11.25" x14ac:dyDescent="0.2">
      <c r="B14" s="16" t="s">
        <v>23</v>
      </c>
      <c r="D14" s="17" t="s">
        <v>24</v>
      </c>
      <c r="E14" s="216" t="s">
        <v>25</v>
      </c>
      <c r="F14" s="13"/>
      <c r="L14" s="15"/>
      <c r="M14" s="14"/>
    </row>
    <row r="15" spans="1:14" s="12" customFormat="1" ht="11.25" x14ac:dyDescent="0.2">
      <c r="B15" s="18" t="s">
        <v>26</v>
      </c>
      <c r="D15" s="12" t="s">
        <v>27</v>
      </c>
      <c r="E15" s="216"/>
      <c r="F15" s="13"/>
      <c r="L15" s="15"/>
      <c r="M15" s="14"/>
    </row>
    <row r="16" spans="1:14" s="12" customFormat="1" ht="3" customHeight="1" x14ac:dyDescent="0.2">
      <c r="F16" s="13"/>
      <c r="L16" s="15"/>
      <c r="M16" s="14"/>
    </row>
    <row r="17" spans="1:13" s="12" customFormat="1" ht="11.25" x14ac:dyDescent="0.2">
      <c r="A17" s="18" t="s">
        <v>28</v>
      </c>
      <c r="B17" s="18" t="s">
        <v>29</v>
      </c>
      <c r="C17" s="18" t="s">
        <v>24</v>
      </c>
      <c r="F17" s="13"/>
      <c r="L17" s="15"/>
      <c r="M17" s="14"/>
    </row>
    <row r="18" spans="1:13" s="25" customFormat="1" ht="10.5" customHeight="1" x14ac:dyDescent="0.2">
      <c r="A18" s="19" t="s">
        <v>30</v>
      </c>
      <c r="B18" s="20">
        <v>38</v>
      </c>
      <c r="C18" s="20">
        <v>57</v>
      </c>
      <c r="D18" s="20"/>
      <c r="E18" s="21" t="s">
        <v>31</v>
      </c>
      <c r="F18" s="22">
        <f>3+((B18+10)/11.11)-(C18/13.89+1)</f>
        <v>2.2167603369408218</v>
      </c>
      <c r="G18" s="20"/>
      <c r="H18" s="21" t="s">
        <v>32</v>
      </c>
      <c r="I18" s="21">
        <f t="shared" ref="I18:I23" si="0">CEILING(F18,1)</f>
        <v>3</v>
      </c>
      <c r="J18" s="21" t="s">
        <v>33</v>
      </c>
      <c r="K18" s="21"/>
      <c r="L18" s="23" t="s">
        <v>34</v>
      </c>
      <c r="M18" s="24">
        <f>MAX(I18:I18)</f>
        <v>3</v>
      </c>
    </row>
    <row r="19" spans="1:13" s="25" customFormat="1" ht="10.5" customHeight="1" x14ac:dyDescent="0.2">
      <c r="A19" s="19" t="s">
        <v>35</v>
      </c>
      <c r="B19" s="20">
        <v>38</v>
      </c>
      <c r="C19" s="20">
        <v>56</v>
      </c>
      <c r="D19" s="20"/>
      <c r="E19" s="21" t="s">
        <v>31</v>
      </c>
      <c r="F19" s="22">
        <f>3+((B19+10)/11.11)-(C19/13.89+1)</f>
        <v>2.2887545774015852</v>
      </c>
      <c r="G19" s="20"/>
      <c r="H19" s="21" t="s">
        <v>32</v>
      </c>
      <c r="I19" s="21">
        <f t="shared" si="0"/>
        <v>3</v>
      </c>
      <c r="J19" s="21" t="s">
        <v>33</v>
      </c>
      <c r="K19" s="21"/>
      <c r="L19" s="26" t="s">
        <v>34</v>
      </c>
      <c r="M19" s="24">
        <f>MAX(I19:I19)</f>
        <v>3</v>
      </c>
    </row>
    <row r="20" spans="1:13" s="25" customFormat="1" ht="10.5" customHeight="1" x14ac:dyDescent="0.2">
      <c r="A20" s="21" t="s">
        <v>36</v>
      </c>
      <c r="B20" s="20">
        <v>6</v>
      </c>
      <c r="C20" s="20">
        <v>0</v>
      </c>
      <c r="D20" s="20"/>
      <c r="E20" s="21" t="s">
        <v>31</v>
      </c>
      <c r="F20" s="27">
        <f>3+(B20+10)/11.11-0</f>
        <v>4.4401440144014401</v>
      </c>
      <c r="G20" s="20"/>
      <c r="H20" s="21" t="s">
        <v>32</v>
      </c>
      <c r="I20" s="21">
        <f t="shared" si="0"/>
        <v>5</v>
      </c>
      <c r="J20" s="21" t="s">
        <v>33</v>
      </c>
      <c r="K20" s="20"/>
      <c r="L20" s="217" t="s">
        <v>34</v>
      </c>
      <c r="M20" s="219">
        <f>MAX(I20:I21)</f>
        <v>5</v>
      </c>
    </row>
    <row r="21" spans="1:13" s="25" customFormat="1" ht="10.5" customHeight="1" x14ac:dyDescent="0.2">
      <c r="A21" s="21" t="s">
        <v>37</v>
      </c>
      <c r="B21" s="20">
        <v>8.5</v>
      </c>
      <c r="C21" s="20">
        <v>0</v>
      </c>
      <c r="D21" s="20"/>
      <c r="E21" s="21" t="s">
        <v>31</v>
      </c>
      <c r="F21" s="27">
        <f>3+(B21+10)/11.11-0</f>
        <v>4.6651665166516647</v>
      </c>
      <c r="G21" s="20"/>
      <c r="H21" s="21" t="s">
        <v>32</v>
      </c>
      <c r="I21" s="21">
        <f t="shared" si="0"/>
        <v>5</v>
      </c>
      <c r="J21" s="21" t="s">
        <v>33</v>
      </c>
      <c r="K21" s="20"/>
      <c r="L21" s="218"/>
      <c r="M21" s="220"/>
    </row>
    <row r="22" spans="1:13" s="25" customFormat="1" ht="10.5" x14ac:dyDescent="0.2">
      <c r="A22" s="21" t="s">
        <v>38</v>
      </c>
      <c r="B22" s="20">
        <v>13</v>
      </c>
      <c r="C22" s="20">
        <v>2</v>
      </c>
      <c r="D22" s="20"/>
      <c r="E22" s="21" t="s">
        <v>31</v>
      </c>
      <c r="F22" s="27">
        <f>B22/1.4-(C22/13.89 + 1)</f>
        <v>8.1417258047927596</v>
      </c>
      <c r="G22" s="20"/>
      <c r="H22" s="21" t="s">
        <v>32</v>
      </c>
      <c r="I22" s="21">
        <f t="shared" si="0"/>
        <v>9</v>
      </c>
      <c r="J22" s="21" t="s">
        <v>33</v>
      </c>
      <c r="K22" s="20"/>
      <c r="L22" s="213" t="s">
        <v>34</v>
      </c>
      <c r="M22" s="214">
        <f>MAX(I22:I23)</f>
        <v>9</v>
      </c>
    </row>
    <row r="23" spans="1:13" s="25" customFormat="1" ht="10.5" x14ac:dyDescent="0.2">
      <c r="A23" s="21" t="s">
        <v>39</v>
      </c>
      <c r="B23" s="20">
        <v>13</v>
      </c>
      <c r="C23" s="20">
        <v>6.5</v>
      </c>
      <c r="D23" s="20"/>
      <c r="E23" s="21" t="s">
        <v>31</v>
      </c>
      <c r="F23" s="27">
        <f>B23/2.8-(C23/13.89 + 1)</f>
        <v>3.1748945798621828</v>
      </c>
      <c r="G23" s="20"/>
      <c r="H23" s="21" t="s">
        <v>32</v>
      </c>
      <c r="I23" s="21">
        <f t="shared" si="0"/>
        <v>4</v>
      </c>
      <c r="J23" s="21" t="s">
        <v>33</v>
      </c>
      <c r="K23" s="20"/>
      <c r="L23" s="213"/>
      <c r="M23" s="214"/>
    </row>
    <row r="24" spans="1:13" s="25" customFormat="1" ht="3" customHeight="1" x14ac:dyDescent="0.2">
      <c r="A24" s="28"/>
      <c r="E24" s="28"/>
      <c r="F24" s="29"/>
      <c r="H24" s="28"/>
      <c r="I24" s="28"/>
      <c r="J24" s="28"/>
      <c r="L24" s="30"/>
      <c r="M24" s="31"/>
    </row>
    <row r="25" spans="1:13" s="25" customFormat="1" ht="10.5" x14ac:dyDescent="0.2">
      <c r="A25" s="212" t="s">
        <v>40</v>
      </c>
      <c r="B25" s="20">
        <v>29</v>
      </c>
      <c r="C25" s="20">
        <v>39</v>
      </c>
      <c r="D25" s="20"/>
      <c r="E25" s="21" t="s">
        <v>31</v>
      </c>
      <c r="F25" s="22">
        <f>3+((B25+10)/13.89)-(C25/13.89+1)</f>
        <v>2</v>
      </c>
      <c r="G25" s="20"/>
      <c r="H25" s="21" t="s">
        <v>32</v>
      </c>
      <c r="I25" s="21">
        <f t="shared" ref="I25:I47" si="1">CEILING(F25,1)</f>
        <v>2</v>
      </c>
      <c r="J25" s="21" t="s">
        <v>33</v>
      </c>
      <c r="K25" s="21"/>
      <c r="L25" s="213" t="s">
        <v>34</v>
      </c>
      <c r="M25" s="214">
        <f>MAX(I25:I26)</f>
        <v>3</v>
      </c>
    </row>
    <row r="26" spans="1:13" s="25" customFormat="1" ht="10.5" x14ac:dyDescent="0.2">
      <c r="A26" s="212"/>
      <c r="B26" s="20">
        <v>28</v>
      </c>
      <c r="C26" s="20">
        <v>36</v>
      </c>
      <c r="D26" s="20"/>
      <c r="E26" s="21" t="s">
        <v>31</v>
      </c>
      <c r="F26" s="22">
        <f>3+((B26+10)/13.89)-(C26/13.89+1)</f>
        <v>2.1439884809215264</v>
      </c>
      <c r="G26" s="20"/>
      <c r="H26" s="21" t="s">
        <v>32</v>
      </c>
      <c r="I26" s="21">
        <f t="shared" si="1"/>
        <v>3</v>
      </c>
      <c r="J26" s="21" t="s">
        <v>33</v>
      </c>
      <c r="K26" s="21"/>
      <c r="L26" s="213"/>
      <c r="M26" s="214"/>
    </row>
    <row r="27" spans="1:13" s="25" customFormat="1" ht="10.5" x14ac:dyDescent="0.2">
      <c r="A27" s="212" t="s">
        <v>41</v>
      </c>
      <c r="B27" s="20">
        <v>43</v>
      </c>
      <c r="C27" s="20">
        <v>40</v>
      </c>
      <c r="D27" s="20"/>
      <c r="E27" s="21" t="s">
        <v>31</v>
      </c>
      <c r="F27" s="22">
        <f>3+((B27+10)/13.89)-(C27/13.89+1)</f>
        <v>2.9359251259899204</v>
      </c>
      <c r="G27" s="20"/>
      <c r="H27" s="21" t="s">
        <v>32</v>
      </c>
      <c r="I27" s="21">
        <f t="shared" si="1"/>
        <v>3</v>
      </c>
      <c r="J27" s="21" t="s">
        <v>33</v>
      </c>
      <c r="K27" s="21"/>
      <c r="L27" s="215" t="s">
        <v>34</v>
      </c>
      <c r="M27" s="214">
        <f>MAX(I27:I29)</f>
        <v>4</v>
      </c>
    </row>
    <row r="28" spans="1:13" s="25" customFormat="1" ht="10.5" x14ac:dyDescent="0.2">
      <c r="A28" s="212"/>
      <c r="B28" s="20">
        <v>52</v>
      </c>
      <c r="C28" s="20">
        <v>47</v>
      </c>
      <c r="D28" s="20"/>
      <c r="E28" s="21" t="s">
        <v>31</v>
      </c>
      <c r="F28" s="22">
        <f t="shared" ref="F28:F34" si="2">3+((B28+10)/13.89)-(C28/13.89+1)</f>
        <v>3.0799136069114477</v>
      </c>
      <c r="G28" s="20"/>
      <c r="H28" s="21" t="s">
        <v>32</v>
      </c>
      <c r="I28" s="21">
        <f t="shared" si="1"/>
        <v>4</v>
      </c>
      <c r="J28" s="21" t="s">
        <v>33</v>
      </c>
      <c r="K28" s="21"/>
      <c r="L28" s="215"/>
      <c r="M28" s="214"/>
    </row>
    <row r="29" spans="1:13" s="25" customFormat="1" ht="10.5" x14ac:dyDescent="0.2">
      <c r="A29" s="212"/>
      <c r="B29" s="20">
        <v>55</v>
      </c>
      <c r="C29" s="20">
        <v>52</v>
      </c>
      <c r="D29" s="20"/>
      <c r="E29" s="21" t="s">
        <v>31</v>
      </c>
      <c r="F29" s="22">
        <f t="shared" si="2"/>
        <v>2.9359251259899208</v>
      </c>
      <c r="G29" s="20"/>
      <c r="H29" s="21" t="s">
        <v>32</v>
      </c>
      <c r="I29" s="21">
        <f t="shared" si="1"/>
        <v>3</v>
      </c>
      <c r="J29" s="21" t="s">
        <v>33</v>
      </c>
      <c r="K29" s="21"/>
      <c r="L29" s="215"/>
      <c r="M29" s="214"/>
    </row>
    <row r="30" spans="1:13" s="25" customFormat="1" ht="10.5" x14ac:dyDescent="0.2">
      <c r="A30" s="212" t="s">
        <v>42</v>
      </c>
      <c r="B30" s="20">
        <v>34</v>
      </c>
      <c r="C30" s="20">
        <v>38</v>
      </c>
      <c r="D30" s="20"/>
      <c r="E30" s="21" t="s">
        <v>31</v>
      </c>
      <c r="F30" s="22">
        <f t="shared" si="2"/>
        <v>2.4319654427645787</v>
      </c>
      <c r="G30" s="20"/>
      <c r="H30" s="21" t="s">
        <v>32</v>
      </c>
      <c r="I30" s="21">
        <f t="shared" si="1"/>
        <v>3</v>
      </c>
      <c r="J30" s="21" t="s">
        <v>33</v>
      </c>
      <c r="K30" s="21"/>
      <c r="L30" s="213" t="s">
        <v>34</v>
      </c>
      <c r="M30" s="214">
        <f>MAX(I30:I31)</f>
        <v>3</v>
      </c>
    </row>
    <row r="31" spans="1:13" s="25" customFormat="1" ht="10.5" x14ac:dyDescent="0.2">
      <c r="A31" s="212"/>
      <c r="B31" s="20">
        <v>36</v>
      </c>
      <c r="C31" s="20">
        <v>33</v>
      </c>
      <c r="D31" s="20"/>
      <c r="E31" s="21" t="s">
        <v>31</v>
      </c>
      <c r="F31" s="22">
        <f t="shared" si="2"/>
        <v>2.9359251259899213</v>
      </c>
      <c r="G31" s="20"/>
      <c r="H31" s="21" t="s">
        <v>32</v>
      </c>
      <c r="I31" s="21">
        <f t="shared" si="1"/>
        <v>3</v>
      </c>
      <c r="J31" s="21" t="s">
        <v>33</v>
      </c>
      <c r="K31" s="21"/>
      <c r="L31" s="213"/>
      <c r="M31" s="214"/>
    </row>
    <row r="32" spans="1:13" s="25" customFormat="1" ht="10.5" x14ac:dyDescent="0.2">
      <c r="A32" s="212" t="s">
        <v>43</v>
      </c>
      <c r="B32" s="20">
        <v>53</v>
      </c>
      <c r="C32" s="20">
        <v>23</v>
      </c>
      <c r="D32" s="20"/>
      <c r="E32" s="21" t="s">
        <v>31</v>
      </c>
      <c r="F32" s="22">
        <f t="shared" si="2"/>
        <v>4.879769618430525</v>
      </c>
      <c r="G32" s="20"/>
      <c r="H32" s="21" t="s">
        <v>32</v>
      </c>
      <c r="I32" s="21">
        <f t="shared" si="1"/>
        <v>5</v>
      </c>
      <c r="J32" s="21" t="s">
        <v>33</v>
      </c>
      <c r="K32" s="21"/>
      <c r="L32" s="215" t="s">
        <v>34</v>
      </c>
      <c r="M32" s="214">
        <f>MAX(I32:I34)</f>
        <v>5</v>
      </c>
    </row>
    <row r="33" spans="1:13" s="25" customFormat="1" ht="10.5" x14ac:dyDescent="0.2">
      <c r="A33" s="212"/>
      <c r="B33" s="20">
        <v>61</v>
      </c>
      <c r="C33" s="20">
        <v>30</v>
      </c>
      <c r="D33" s="20"/>
      <c r="E33" s="21" t="s">
        <v>31</v>
      </c>
      <c r="F33" s="22">
        <f t="shared" si="2"/>
        <v>4.9517638588912902</v>
      </c>
      <c r="G33" s="20"/>
      <c r="H33" s="21" t="s">
        <v>32</v>
      </c>
      <c r="I33" s="21">
        <f t="shared" si="1"/>
        <v>5</v>
      </c>
      <c r="J33" s="21" t="s">
        <v>33</v>
      </c>
      <c r="K33" s="21"/>
      <c r="L33" s="215"/>
      <c r="M33" s="214"/>
    </row>
    <row r="34" spans="1:13" s="25" customFormat="1" ht="10.5" x14ac:dyDescent="0.2">
      <c r="A34" s="212"/>
      <c r="B34" s="20">
        <v>64</v>
      </c>
      <c r="C34" s="20">
        <v>35</v>
      </c>
      <c r="D34" s="20"/>
      <c r="E34" s="21" t="s">
        <v>31</v>
      </c>
      <c r="F34" s="22">
        <f t="shared" si="2"/>
        <v>4.8077753779697634</v>
      </c>
      <c r="G34" s="20"/>
      <c r="H34" s="21" t="s">
        <v>32</v>
      </c>
      <c r="I34" s="21">
        <f t="shared" si="1"/>
        <v>5</v>
      </c>
      <c r="J34" s="21" t="s">
        <v>33</v>
      </c>
      <c r="K34" s="21"/>
      <c r="L34" s="215"/>
      <c r="M34" s="214"/>
    </row>
    <row r="35" spans="1:13" s="25" customFormat="1" ht="10.5" x14ac:dyDescent="0.2">
      <c r="A35" s="212" t="s">
        <v>44</v>
      </c>
      <c r="B35" s="20">
        <v>40</v>
      </c>
      <c r="C35" s="20">
        <v>21</v>
      </c>
      <c r="D35" s="20"/>
      <c r="E35" s="21" t="s">
        <v>31</v>
      </c>
      <c r="F35" s="22">
        <f>3+((B35+10)/13.89)-(C35/13.89+1)</f>
        <v>4.087832973362131</v>
      </c>
      <c r="G35" s="20"/>
      <c r="H35" s="21" t="s">
        <v>32</v>
      </c>
      <c r="I35" s="21">
        <f t="shared" si="1"/>
        <v>5</v>
      </c>
      <c r="J35" s="21" t="s">
        <v>33</v>
      </c>
      <c r="K35" s="21"/>
      <c r="L35" s="213" t="s">
        <v>34</v>
      </c>
      <c r="M35" s="214">
        <f>MAX(I35:I36)</f>
        <v>5</v>
      </c>
    </row>
    <row r="36" spans="1:13" s="25" customFormat="1" ht="10.5" x14ac:dyDescent="0.2">
      <c r="A36" s="212"/>
      <c r="B36" s="20">
        <v>40</v>
      </c>
      <c r="C36" s="20">
        <v>24</v>
      </c>
      <c r="D36" s="20"/>
      <c r="E36" s="21" t="s">
        <v>31</v>
      </c>
      <c r="F36" s="22">
        <f>3+((B36+10)/13.89)-(C36/13.89+1)</f>
        <v>3.8718502519798412</v>
      </c>
      <c r="G36" s="20"/>
      <c r="H36" s="21" t="s">
        <v>32</v>
      </c>
      <c r="I36" s="21">
        <f t="shared" si="1"/>
        <v>4</v>
      </c>
      <c r="J36" s="21" t="s">
        <v>33</v>
      </c>
      <c r="K36" s="21"/>
      <c r="L36" s="213"/>
      <c r="M36" s="214"/>
    </row>
    <row r="37" spans="1:13" s="25" customFormat="1" ht="10.5" x14ac:dyDescent="0.2">
      <c r="A37" s="212" t="s">
        <v>45</v>
      </c>
      <c r="B37" s="20">
        <v>36</v>
      </c>
      <c r="C37" s="20">
        <v>21</v>
      </c>
      <c r="D37" s="20"/>
      <c r="E37" s="21" t="s">
        <v>31</v>
      </c>
      <c r="F37" s="22">
        <f>3+((B37+10)/13.89)-(C37/13.89+1)</f>
        <v>3.7998560115190787</v>
      </c>
      <c r="G37" s="20"/>
      <c r="H37" s="21" t="s">
        <v>32</v>
      </c>
      <c r="I37" s="21">
        <f t="shared" si="1"/>
        <v>4</v>
      </c>
      <c r="J37" s="21" t="s">
        <v>33</v>
      </c>
      <c r="K37" s="21"/>
      <c r="L37" s="215" t="s">
        <v>34</v>
      </c>
      <c r="M37" s="214">
        <f>MAX(I37:I39)</f>
        <v>4</v>
      </c>
    </row>
    <row r="38" spans="1:13" s="25" customFormat="1" ht="10.5" x14ac:dyDescent="0.2">
      <c r="A38" s="212"/>
      <c r="B38" s="20">
        <v>34</v>
      </c>
      <c r="C38" s="20">
        <v>25</v>
      </c>
      <c r="D38" s="20"/>
      <c r="E38" s="21" t="s">
        <v>31</v>
      </c>
      <c r="F38" s="22">
        <f>3+((B38+10)/13.89)-(C38/13.89+1)</f>
        <v>3.3678905687544995</v>
      </c>
      <c r="G38" s="20"/>
      <c r="H38" s="21" t="s">
        <v>32</v>
      </c>
      <c r="I38" s="21">
        <f t="shared" si="1"/>
        <v>4</v>
      </c>
      <c r="J38" s="21" t="s">
        <v>33</v>
      </c>
      <c r="K38" s="21"/>
      <c r="L38" s="215"/>
      <c r="M38" s="214"/>
    </row>
    <row r="39" spans="1:13" s="25" customFormat="1" ht="10.5" x14ac:dyDescent="0.2">
      <c r="A39" s="212"/>
      <c r="B39" s="20">
        <v>35</v>
      </c>
      <c r="C39" s="20">
        <v>25</v>
      </c>
      <c r="D39" s="20"/>
      <c r="E39" s="21" t="s">
        <v>31</v>
      </c>
      <c r="F39" s="22">
        <f>3+((B39+10)/13.89)-(C39/13.89+1)</f>
        <v>3.439884809215263</v>
      </c>
      <c r="G39" s="20"/>
      <c r="H39" s="21" t="s">
        <v>32</v>
      </c>
      <c r="I39" s="21">
        <f t="shared" si="1"/>
        <v>4</v>
      </c>
      <c r="J39" s="21" t="s">
        <v>33</v>
      </c>
      <c r="K39" s="21"/>
      <c r="L39" s="215"/>
      <c r="M39" s="214"/>
    </row>
    <row r="40" spans="1:13" s="25" customFormat="1" ht="10.5" x14ac:dyDescent="0.2">
      <c r="A40" s="21" t="s">
        <v>46</v>
      </c>
      <c r="B40" s="20">
        <v>6</v>
      </c>
      <c r="C40" s="20">
        <v>0</v>
      </c>
      <c r="D40" s="20"/>
      <c r="E40" s="21" t="s">
        <v>31</v>
      </c>
      <c r="F40" s="27">
        <f>3+(B40+10)/13.89-0</f>
        <v>4.1519078473722102</v>
      </c>
      <c r="G40" s="20"/>
      <c r="H40" s="21" t="s">
        <v>32</v>
      </c>
      <c r="I40" s="21">
        <f t="shared" si="1"/>
        <v>5</v>
      </c>
      <c r="J40" s="21" t="s">
        <v>33</v>
      </c>
      <c r="K40" s="20"/>
      <c r="L40" s="213" t="s">
        <v>34</v>
      </c>
      <c r="M40" s="214">
        <f>MAX(I40:I41)</f>
        <v>5</v>
      </c>
    </row>
    <row r="41" spans="1:13" s="25" customFormat="1" ht="10.5" x14ac:dyDescent="0.2">
      <c r="A41" s="21" t="s">
        <v>47</v>
      </c>
      <c r="B41" s="20">
        <v>8.5</v>
      </c>
      <c r="C41" s="20">
        <v>0</v>
      </c>
      <c r="D41" s="20"/>
      <c r="E41" s="21" t="s">
        <v>31</v>
      </c>
      <c r="F41" s="27">
        <f>3+(B41+10)/13.89-0</f>
        <v>4.3318934485241183</v>
      </c>
      <c r="G41" s="20"/>
      <c r="H41" s="21" t="s">
        <v>32</v>
      </c>
      <c r="I41" s="21">
        <f t="shared" si="1"/>
        <v>5</v>
      </c>
      <c r="J41" s="21" t="s">
        <v>33</v>
      </c>
      <c r="K41" s="20"/>
      <c r="L41" s="213"/>
      <c r="M41" s="214"/>
    </row>
    <row r="42" spans="1:13" s="25" customFormat="1" ht="10.5" x14ac:dyDescent="0.2">
      <c r="A42" s="21" t="s">
        <v>48</v>
      </c>
      <c r="B42" s="20">
        <v>65.5</v>
      </c>
      <c r="C42" s="20">
        <v>0</v>
      </c>
      <c r="D42" s="20"/>
      <c r="E42" s="21" t="s">
        <v>31</v>
      </c>
      <c r="F42" s="27">
        <f>3+(B42+10)/13.89-0</f>
        <v>8.4355651547876178</v>
      </c>
      <c r="G42" s="20"/>
      <c r="H42" s="21" t="s">
        <v>32</v>
      </c>
      <c r="I42" s="21">
        <f t="shared" si="1"/>
        <v>9</v>
      </c>
      <c r="J42" s="21" t="s">
        <v>33</v>
      </c>
      <c r="K42" s="20"/>
      <c r="L42" s="213" t="s">
        <v>34</v>
      </c>
      <c r="M42" s="214">
        <f>MAX(I42:I43)</f>
        <v>9</v>
      </c>
    </row>
    <row r="43" spans="1:13" s="25" customFormat="1" ht="10.5" x14ac:dyDescent="0.2">
      <c r="A43" s="21" t="s">
        <v>49</v>
      </c>
      <c r="B43" s="20">
        <v>61</v>
      </c>
      <c r="C43" s="20">
        <v>0</v>
      </c>
      <c r="D43" s="20"/>
      <c r="E43" s="21" t="s">
        <v>31</v>
      </c>
      <c r="F43" s="27">
        <f>3+(B43+10)/13.89-0</f>
        <v>8.1115910727141838</v>
      </c>
      <c r="G43" s="20"/>
      <c r="H43" s="21" t="s">
        <v>32</v>
      </c>
      <c r="I43" s="21">
        <f t="shared" si="1"/>
        <v>9</v>
      </c>
      <c r="J43" s="21" t="s">
        <v>33</v>
      </c>
      <c r="K43" s="20"/>
      <c r="L43" s="213"/>
      <c r="M43" s="214"/>
    </row>
    <row r="44" spans="1:13" s="25" customFormat="1" ht="10.5" x14ac:dyDescent="0.2">
      <c r="A44" s="21" t="s">
        <v>50</v>
      </c>
      <c r="B44" s="20">
        <v>13</v>
      </c>
      <c r="C44" s="20">
        <v>2</v>
      </c>
      <c r="D44" s="20"/>
      <c r="E44" s="21" t="s">
        <v>31</v>
      </c>
      <c r="F44" s="27">
        <f>B44/1.4-(C44/13.89 + 1)</f>
        <v>8.1417258047927596</v>
      </c>
      <c r="G44" s="20"/>
      <c r="H44" s="21" t="s">
        <v>32</v>
      </c>
      <c r="I44" s="21">
        <f t="shared" si="1"/>
        <v>9</v>
      </c>
      <c r="J44" s="21" t="s">
        <v>33</v>
      </c>
      <c r="K44" s="20"/>
      <c r="L44" s="213" t="s">
        <v>34</v>
      </c>
      <c r="M44" s="214">
        <f>MAX(I44:I45)</f>
        <v>9</v>
      </c>
    </row>
    <row r="45" spans="1:13" s="25" customFormat="1" ht="10.5" x14ac:dyDescent="0.2">
      <c r="A45" s="21" t="s">
        <v>51</v>
      </c>
      <c r="B45" s="20">
        <v>13</v>
      </c>
      <c r="C45" s="20">
        <v>6.5</v>
      </c>
      <c r="D45" s="20"/>
      <c r="E45" s="21" t="s">
        <v>31</v>
      </c>
      <c r="F45" s="27">
        <f>B45/2.8-(C45/13.89 + 1)</f>
        <v>3.1748945798621828</v>
      </c>
      <c r="G45" s="20"/>
      <c r="H45" s="21" t="s">
        <v>32</v>
      </c>
      <c r="I45" s="21">
        <f t="shared" si="1"/>
        <v>4</v>
      </c>
      <c r="J45" s="21" t="s">
        <v>33</v>
      </c>
      <c r="K45" s="20"/>
      <c r="L45" s="213"/>
      <c r="M45" s="214"/>
    </row>
    <row r="46" spans="1:13" s="25" customFormat="1" ht="10.5" x14ac:dyDescent="0.2">
      <c r="A46" s="21" t="s">
        <v>52</v>
      </c>
      <c r="B46" s="20">
        <v>7</v>
      </c>
      <c r="C46" s="20">
        <v>61.5</v>
      </c>
      <c r="D46" s="20"/>
      <c r="E46" s="21" t="s">
        <v>31</v>
      </c>
      <c r="F46" s="27">
        <f>B46/1.4-(C46/13.89 + 1)</f>
        <v>-0.42764578833693268</v>
      </c>
      <c r="G46" s="20"/>
      <c r="H46" s="21" t="s">
        <v>32</v>
      </c>
      <c r="I46" s="21">
        <f t="shared" si="1"/>
        <v>0</v>
      </c>
      <c r="J46" s="21" t="s">
        <v>33</v>
      </c>
      <c r="K46" s="20"/>
      <c r="L46" s="213" t="s">
        <v>34</v>
      </c>
      <c r="M46" s="214">
        <f>MAX(I46:I47)</f>
        <v>0</v>
      </c>
    </row>
    <row r="47" spans="1:13" s="25" customFormat="1" ht="10.5" x14ac:dyDescent="0.2">
      <c r="A47" s="21" t="s">
        <v>53</v>
      </c>
      <c r="B47" s="20">
        <v>7</v>
      </c>
      <c r="C47" s="20">
        <v>59</v>
      </c>
      <c r="D47" s="20"/>
      <c r="E47" s="21" t="s">
        <v>31</v>
      </c>
      <c r="F47" s="27">
        <f>B47/2.8-(C47/13.89 + 1)</f>
        <v>-2.7476601871850246</v>
      </c>
      <c r="G47" s="20"/>
      <c r="H47" s="21" t="s">
        <v>32</v>
      </c>
      <c r="I47" s="21">
        <f t="shared" si="1"/>
        <v>-2</v>
      </c>
      <c r="J47" s="21" t="s">
        <v>33</v>
      </c>
      <c r="K47" s="20"/>
      <c r="L47" s="213"/>
      <c r="M47" s="214"/>
    </row>
    <row r="48" spans="1:13" s="25" customFormat="1" ht="3" customHeight="1" x14ac:dyDescent="0.2">
      <c r="A48" s="28"/>
      <c r="E48" s="28"/>
      <c r="F48" s="29"/>
      <c r="H48" s="28"/>
      <c r="I48" s="28"/>
      <c r="J48" s="28"/>
      <c r="L48" s="30"/>
      <c r="M48" s="31"/>
    </row>
    <row r="49" spans="1:13" s="25" customFormat="1" ht="10.5" customHeight="1" x14ac:dyDescent="0.2">
      <c r="A49" s="19" t="s">
        <v>54</v>
      </c>
      <c r="B49" s="20">
        <v>28</v>
      </c>
      <c r="C49" s="20">
        <v>29</v>
      </c>
      <c r="D49" s="20"/>
      <c r="E49" s="21" t="s">
        <v>31</v>
      </c>
      <c r="F49" s="22">
        <f t="shared" ref="F49:F57" si="3">3+((B49+10)/11.11)-(C49/13.89+1)</f>
        <v>3.3325090608412893</v>
      </c>
      <c r="G49" s="20"/>
      <c r="H49" s="21" t="s">
        <v>32</v>
      </c>
      <c r="I49" s="21">
        <f t="shared" ref="I49:I65" si="4">CEILING(F49,1)</f>
        <v>4</v>
      </c>
      <c r="J49" s="21" t="s">
        <v>33</v>
      </c>
      <c r="K49" s="21"/>
      <c r="L49" s="26" t="s">
        <v>34</v>
      </c>
      <c r="M49" s="24">
        <f>MAX(I49:I49)</f>
        <v>4</v>
      </c>
    </row>
    <row r="50" spans="1:13" s="25" customFormat="1" ht="10.5" x14ac:dyDescent="0.2">
      <c r="A50" s="212" t="s">
        <v>55</v>
      </c>
      <c r="B50" s="20">
        <v>35</v>
      </c>
      <c r="C50" s="20">
        <v>25</v>
      </c>
      <c r="D50" s="20"/>
      <c r="E50" s="21" t="s">
        <v>31</v>
      </c>
      <c r="F50" s="22">
        <f t="shared" si="3"/>
        <v>4.2505490289849721</v>
      </c>
      <c r="G50" s="20"/>
      <c r="H50" s="21" t="s">
        <v>32</v>
      </c>
      <c r="I50" s="21">
        <f t="shared" si="4"/>
        <v>5</v>
      </c>
      <c r="J50" s="21" t="s">
        <v>33</v>
      </c>
      <c r="K50" s="21"/>
      <c r="L50" s="215" t="s">
        <v>34</v>
      </c>
      <c r="M50" s="214">
        <f>MAX(I50:I51)</f>
        <v>5</v>
      </c>
    </row>
    <row r="51" spans="1:13" s="25" customFormat="1" ht="10.5" x14ac:dyDescent="0.2">
      <c r="A51" s="212"/>
      <c r="B51" s="20">
        <v>36</v>
      </c>
      <c r="C51" s="20">
        <v>25</v>
      </c>
      <c r="D51" s="20"/>
      <c r="E51" s="21" t="s">
        <v>31</v>
      </c>
      <c r="F51" s="22">
        <f t="shared" si="3"/>
        <v>4.3405580298850621</v>
      </c>
      <c r="G51" s="20"/>
      <c r="H51" s="21" t="s">
        <v>32</v>
      </c>
      <c r="I51" s="21">
        <f t="shared" si="4"/>
        <v>5</v>
      </c>
      <c r="J51" s="21" t="s">
        <v>33</v>
      </c>
      <c r="K51" s="21"/>
      <c r="L51" s="215"/>
      <c r="M51" s="214"/>
    </row>
    <row r="52" spans="1:13" s="25" customFormat="1" ht="10.5" customHeight="1" x14ac:dyDescent="0.2">
      <c r="A52" s="19" t="s">
        <v>56</v>
      </c>
      <c r="B52" s="20">
        <v>56</v>
      </c>
      <c r="C52" s="20">
        <v>38</v>
      </c>
      <c r="D52" s="20"/>
      <c r="E52" s="21" t="s">
        <v>31</v>
      </c>
      <c r="F52" s="22">
        <f t="shared" si="3"/>
        <v>5.2048129218969414</v>
      </c>
      <c r="G52" s="20"/>
      <c r="H52" s="21" t="s">
        <v>32</v>
      </c>
      <c r="I52" s="21">
        <f t="shared" si="4"/>
        <v>6</v>
      </c>
      <c r="J52" s="21" t="s">
        <v>33</v>
      </c>
      <c r="K52" s="21"/>
      <c r="L52" s="26" t="s">
        <v>34</v>
      </c>
      <c r="M52" s="24">
        <f>MAX(I52:I52)</f>
        <v>6</v>
      </c>
    </row>
    <row r="53" spans="1:13" s="25" customFormat="1" ht="10.5" x14ac:dyDescent="0.2">
      <c r="A53" s="212" t="s">
        <v>57</v>
      </c>
      <c r="B53" s="20">
        <v>33</v>
      </c>
      <c r="C53" s="20">
        <v>36</v>
      </c>
      <c r="D53" s="20"/>
      <c r="E53" s="21" t="s">
        <v>31</v>
      </c>
      <c r="F53" s="22">
        <f t="shared" si="3"/>
        <v>3.2785943821163985</v>
      </c>
      <c r="G53" s="20"/>
      <c r="H53" s="21" t="s">
        <v>32</v>
      </c>
      <c r="I53" s="21">
        <f t="shared" si="4"/>
        <v>4</v>
      </c>
      <c r="J53" s="21" t="s">
        <v>33</v>
      </c>
      <c r="K53" s="21"/>
      <c r="L53" s="215" t="s">
        <v>34</v>
      </c>
      <c r="M53" s="214">
        <f>MAX(I53:I54)</f>
        <v>4</v>
      </c>
    </row>
    <row r="54" spans="1:13" s="25" customFormat="1" ht="10.5" x14ac:dyDescent="0.2">
      <c r="A54" s="212"/>
      <c r="B54" s="20">
        <v>38</v>
      </c>
      <c r="C54" s="20">
        <v>33</v>
      </c>
      <c r="D54" s="20"/>
      <c r="E54" s="21" t="s">
        <v>31</v>
      </c>
      <c r="F54" s="22">
        <f t="shared" si="3"/>
        <v>3.944622107999137</v>
      </c>
      <c r="G54" s="20"/>
      <c r="H54" s="21" t="s">
        <v>32</v>
      </c>
      <c r="I54" s="21">
        <f t="shared" si="4"/>
        <v>4</v>
      </c>
      <c r="J54" s="21" t="s">
        <v>33</v>
      </c>
      <c r="K54" s="21"/>
      <c r="L54" s="215"/>
      <c r="M54" s="214"/>
    </row>
    <row r="55" spans="1:13" s="25" customFormat="1" ht="10.5" customHeight="1" x14ac:dyDescent="0.2">
      <c r="A55" s="19" t="s">
        <v>58</v>
      </c>
      <c r="B55" s="20">
        <v>52</v>
      </c>
      <c r="C55" s="20">
        <v>51</v>
      </c>
      <c r="D55" s="20"/>
      <c r="E55" s="21" t="s">
        <v>31</v>
      </c>
      <c r="F55" s="22">
        <f t="shared" si="3"/>
        <v>3.9088517923066606</v>
      </c>
      <c r="G55" s="20"/>
      <c r="H55" s="21" t="s">
        <v>32</v>
      </c>
      <c r="I55" s="21">
        <f t="shared" si="4"/>
        <v>4</v>
      </c>
      <c r="J55" s="21" t="s">
        <v>33</v>
      </c>
      <c r="K55" s="21"/>
      <c r="L55" s="26" t="s">
        <v>34</v>
      </c>
      <c r="M55" s="24">
        <f>MAX(I55:I55)</f>
        <v>4</v>
      </c>
    </row>
    <row r="56" spans="1:13" s="25" customFormat="1" ht="10.5" x14ac:dyDescent="0.2">
      <c r="A56" s="212" t="s">
        <v>59</v>
      </c>
      <c r="B56" s="20">
        <v>28</v>
      </c>
      <c r="C56" s="20">
        <v>34</v>
      </c>
      <c r="D56" s="20"/>
      <c r="E56" s="21" t="s">
        <v>31</v>
      </c>
      <c r="F56" s="22">
        <f t="shared" si="3"/>
        <v>2.9725378585374735</v>
      </c>
      <c r="G56" s="20"/>
      <c r="H56" s="21" t="s">
        <v>32</v>
      </c>
      <c r="I56" s="21">
        <f t="shared" si="4"/>
        <v>3</v>
      </c>
      <c r="J56" s="21" t="s">
        <v>33</v>
      </c>
      <c r="K56" s="21"/>
      <c r="L56" s="215" t="s">
        <v>34</v>
      </c>
      <c r="M56" s="214">
        <f>MAX(I56:I57)</f>
        <v>4</v>
      </c>
    </row>
    <row r="57" spans="1:13" s="25" customFormat="1" ht="10.5" x14ac:dyDescent="0.2">
      <c r="A57" s="212"/>
      <c r="B57" s="20">
        <v>30</v>
      </c>
      <c r="C57" s="20">
        <v>34</v>
      </c>
      <c r="D57" s="20"/>
      <c r="E57" s="21" t="s">
        <v>31</v>
      </c>
      <c r="F57" s="22">
        <f t="shared" si="3"/>
        <v>3.1525558603376536</v>
      </c>
      <c r="G57" s="20"/>
      <c r="H57" s="21" t="s">
        <v>32</v>
      </c>
      <c r="I57" s="21">
        <f t="shared" si="4"/>
        <v>4</v>
      </c>
      <c r="J57" s="21" t="s">
        <v>33</v>
      </c>
      <c r="K57" s="21"/>
      <c r="L57" s="215"/>
      <c r="M57" s="214"/>
    </row>
    <row r="58" spans="1:13" s="25" customFormat="1" ht="10.5" x14ac:dyDescent="0.2">
      <c r="A58" s="21" t="s">
        <v>60</v>
      </c>
      <c r="B58" s="20">
        <v>6</v>
      </c>
      <c r="C58" s="20">
        <v>0</v>
      </c>
      <c r="D58" s="20"/>
      <c r="E58" s="21" t="s">
        <v>31</v>
      </c>
      <c r="F58" s="27">
        <f>3+(B58+10)/11.11-0</f>
        <v>4.4401440144014401</v>
      </c>
      <c r="G58" s="20"/>
      <c r="H58" s="21" t="s">
        <v>32</v>
      </c>
      <c r="I58" s="21">
        <f t="shared" si="4"/>
        <v>5</v>
      </c>
      <c r="J58" s="21" t="s">
        <v>33</v>
      </c>
      <c r="K58" s="20"/>
      <c r="L58" s="213" t="s">
        <v>34</v>
      </c>
      <c r="M58" s="214">
        <f>MAX(I58:I59)</f>
        <v>5</v>
      </c>
    </row>
    <row r="59" spans="1:13" s="25" customFormat="1" ht="10.5" x14ac:dyDescent="0.2">
      <c r="A59" s="21" t="s">
        <v>61</v>
      </c>
      <c r="B59" s="20">
        <v>8.5</v>
      </c>
      <c r="C59" s="20">
        <v>0</v>
      </c>
      <c r="D59" s="20"/>
      <c r="E59" s="21" t="s">
        <v>31</v>
      </c>
      <c r="F59" s="27">
        <f>3+(B59+10)/11.11-0</f>
        <v>4.6651665166516647</v>
      </c>
      <c r="G59" s="20"/>
      <c r="H59" s="21" t="s">
        <v>32</v>
      </c>
      <c r="I59" s="21">
        <f t="shared" si="4"/>
        <v>5</v>
      </c>
      <c r="J59" s="21" t="s">
        <v>33</v>
      </c>
      <c r="K59" s="20"/>
      <c r="L59" s="213"/>
      <c r="M59" s="214"/>
    </row>
    <row r="60" spans="1:13" s="25" customFormat="1" ht="10.5" x14ac:dyDescent="0.2">
      <c r="A60" s="21" t="s">
        <v>62</v>
      </c>
      <c r="B60" s="20">
        <v>59.5</v>
      </c>
      <c r="C60" s="20">
        <v>0</v>
      </c>
      <c r="D60" s="20"/>
      <c r="E60" s="21" t="s">
        <v>31</v>
      </c>
      <c r="F60" s="27">
        <f>3+(B60+10)/11.11-0</f>
        <v>9.255625562556256</v>
      </c>
      <c r="G60" s="20"/>
      <c r="H60" s="21" t="s">
        <v>32</v>
      </c>
      <c r="I60" s="21">
        <f t="shared" si="4"/>
        <v>10</v>
      </c>
      <c r="J60" s="21" t="s">
        <v>33</v>
      </c>
      <c r="K60" s="20"/>
      <c r="L60" s="213" t="s">
        <v>34</v>
      </c>
      <c r="M60" s="214">
        <f>MAX(I60:I61)</f>
        <v>10</v>
      </c>
    </row>
    <row r="61" spans="1:13" s="25" customFormat="1" ht="10.5" x14ac:dyDescent="0.2">
      <c r="A61" s="21" t="s">
        <v>63</v>
      </c>
      <c r="B61" s="20">
        <v>55</v>
      </c>
      <c r="C61" s="20">
        <v>0</v>
      </c>
      <c r="D61" s="20"/>
      <c r="E61" s="21" t="s">
        <v>31</v>
      </c>
      <c r="F61" s="27">
        <f>3+(B61+10)/11.11-0</f>
        <v>8.8505850585058496</v>
      </c>
      <c r="G61" s="20"/>
      <c r="H61" s="21" t="s">
        <v>32</v>
      </c>
      <c r="I61" s="21">
        <f t="shared" si="4"/>
        <v>9</v>
      </c>
      <c r="J61" s="21" t="s">
        <v>33</v>
      </c>
      <c r="K61" s="20"/>
      <c r="L61" s="213"/>
      <c r="M61" s="214"/>
    </row>
    <row r="62" spans="1:13" s="25" customFormat="1" ht="10.5" x14ac:dyDescent="0.2">
      <c r="A62" s="21" t="s">
        <v>64</v>
      </c>
      <c r="B62" s="20">
        <v>13</v>
      </c>
      <c r="C62" s="20">
        <v>2</v>
      </c>
      <c r="D62" s="20"/>
      <c r="E62" s="21" t="s">
        <v>31</v>
      </c>
      <c r="F62" s="27">
        <f>B62/1.4-(C62/13.89 + 1)</f>
        <v>8.1417258047927596</v>
      </c>
      <c r="G62" s="20"/>
      <c r="H62" s="21" t="s">
        <v>32</v>
      </c>
      <c r="I62" s="21">
        <f t="shared" si="4"/>
        <v>9</v>
      </c>
      <c r="J62" s="21" t="s">
        <v>33</v>
      </c>
      <c r="K62" s="20"/>
      <c r="L62" s="213" t="s">
        <v>34</v>
      </c>
      <c r="M62" s="214">
        <f>MAX(I62:I63)</f>
        <v>9</v>
      </c>
    </row>
    <row r="63" spans="1:13" s="25" customFormat="1" ht="10.5" x14ac:dyDescent="0.2">
      <c r="A63" s="21" t="s">
        <v>65</v>
      </c>
      <c r="B63" s="20">
        <v>13</v>
      </c>
      <c r="C63" s="20">
        <v>6.5</v>
      </c>
      <c r="D63" s="20"/>
      <c r="E63" s="21" t="s">
        <v>31</v>
      </c>
      <c r="F63" s="27">
        <f>B63/2.8-(C63/13.89 + 1)</f>
        <v>3.1748945798621828</v>
      </c>
      <c r="G63" s="20"/>
      <c r="H63" s="21" t="s">
        <v>32</v>
      </c>
      <c r="I63" s="21">
        <f t="shared" si="4"/>
        <v>4</v>
      </c>
      <c r="J63" s="21" t="s">
        <v>33</v>
      </c>
      <c r="K63" s="20"/>
      <c r="L63" s="213"/>
      <c r="M63" s="214"/>
    </row>
    <row r="64" spans="1:13" s="25" customFormat="1" ht="10.5" customHeight="1" x14ac:dyDescent="0.2">
      <c r="A64" s="21" t="s">
        <v>66</v>
      </c>
      <c r="B64" s="20">
        <v>5</v>
      </c>
      <c r="C64" s="20">
        <v>55.5</v>
      </c>
      <c r="D64" s="20"/>
      <c r="E64" s="21" t="s">
        <v>31</v>
      </c>
      <c r="F64" s="27">
        <f>B64/1.4-(C64/13.89 + 1)</f>
        <v>-1.4242517741437823</v>
      </c>
      <c r="G64" s="20"/>
      <c r="H64" s="21" t="s">
        <v>32</v>
      </c>
      <c r="I64" s="21">
        <f t="shared" si="4"/>
        <v>-1</v>
      </c>
      <c r="J64" s="21" t="s">
        <v>33</v>
      </c>
      <c r="K64" s="20"/>
      <c r="L64" s="213" t="s">
        <v>34</v>
      </c>
      <c r="M64" s="214">
        <v>0</v>
      </c>
    </row>
    <row r="65" spans="1:13" s="25" customFormat="1" ht="10.5" customHeight="1" x14ac:dyDescent="0.2">
      <c r="A65" s="21" t="s">
        <v>67</v>
      </c>
      <c r="B65" s="20">
        <v>5</v>
      </c>
      <c r="C65" s="20">
        <v>53</v>
      </c>
      <c r="D65" s="20"/>
      <c r="E65" s="21" t="s">
        <v>31</v>
      </c>
      <c r="F65" s="27">
        <f>B65/2.8-(C65/13.89 + 1)</f>
        <v>-3.0299804587061603</v>
      </c>
      <c r="G65" s="20"/>
      <c r="H65" s="21" t="s">
        <v>32</v>
      </c>
      <c r="I65" s="21">
        <f t="shared" si="4"/>
        <v>-3</v>
      </c>
      <c r="J65" s="21" t="s">
        <v>33</v>
      </c>
      <c r="K65" s="20"/>
      <c r="L65" s="213"/>
      <c r="M65" s="214"/>
    </row>
    <row r="66" spans="1:13" s="25" customFormat="1" ht="12" customHeight="1" x14ac:dyDescent="0.2">
      <c r="A66" s="28"/>
      <c r="E66" s="28"/>
      <c r="F66" s="29"/>
      <c r="H66" s="28"/>
      <c r="I66" s="28"/>
      <c r="J66" s="28"/>
      <c r="L66" s="30"/>
      <c r="M66" s="31"/>
    </row>
    <row r="67" spans="1:13" s="25" customFormat="1" ht="10.5" x14ac:dyDescent="0.2">
      <c r="A67" s="212" t="s">
        <v>68</v>
      </c>
      <c r="B67" s="20">
        <v>26</v>
      </c>
      <c r="C67" s="20">
        <v>51</v>
      </c>
      <c r="D67" s="20"/>
      <c r="E67" s="21" t="s">
        <v>31</v>
      </c>
      <c r="F67" s="22">
        <f>3+((B67+10)/11.11)-(C67/13.89+1)</f>
        <v>1.5686177689043204</v>
      </c>
      <c r="G67" s="20"/>
      <c r="H67" s="21" t="s">
        <v>32</v>
      </c>
      <c r="I67" s="21">
        <f>CEILING(F67,1)</f>
        <v>2</v>
      </c>
      <c r="J67" s="21" t="s">
        <v>33</v>
      </c>
      <c r="K67" s="21"/>
      <c r="L67" s="215" t="s">
        <v>34</v>
      </c>
      <c r="M67" s="214">
        <f>MAX(I67:I69)</f>
        <v>2</v>
      </c>
    </row>
    <row r="68" spans="1:13" s="25" customFormat="1" ht="10.5" x14ac:dyDescent="0.2">
      <c r="A68" s="212"/>
      <c r="B68" s="20">
        <v>32</v>
      </c>
      <c r="C68" s="20">
        <v>58</v>
      </c>
      <c r="D68" s="20"/>
      <c r="E68" s="21" t="s">
        <v>31</v>
      </c>
      <c r="F68" s="22">
        <f>3+((B68+10)/11.11)-(C68/13.89+1)</f>
        <v>1.6047120910795183</v>
      </c>
      <c r="G68" s="20"/>
      <c r="H68" s="21" t="s">
        <v>32</v>
      </c>
      <c r="I68" s="21">
        <f t="shared" ref="I68:I76" si="5">CEILING(F68,1)</f>
        <v>2</v>
      </c>
      <c r="J68" s="21" t="s">
        <v>33</v>
      </c>
      <c r="K68" s="21"/>
      <c r="L68" s="215"/>
      <c r="M68" s="214"/>
    </row>
    <row r="69" spans="1:13" s="25" customFormat="1" ht="10.5" x14ac:dyDescent="0.2">
      <c r="A69" s="212"/>
      <c r="B69" s="20">
        <v>38</v>
      </c>
      <c r="C69" s="20">
        <v>62</v>
      </c>
      <c r="D69" s="20"/>
      <c r="E69" s="21" t="s">
        <v>31</v>
      </c>
      <c r="F69" s="22">
        <f>3+((B69+10)/11.11)-(C69/13.89+1)</f>
        <v>1.8567891346370056</v>
      </c>
      <c r="G69" s="20"/>
      <c r="H69" s="21" t="s">
        <v>32</v>
      </c>
      <c r="I69" s="21">
        <f t="shared" si="5"/>
        <v>2</v>
      </c>
      <c r="J69" s="21" t="s">
        <v>33</v>
      </c>
      <c r="K69" s="21"/>
      <c r="L69" s="215"/>
      <c r="M69" s="214"/>
    </row>
    <row r="70" spans="1:13" s="25" customFormat="1" ht="10.5" x14ac:dyDescent="0.2">
      <c r="A70" s="212" t="s">
        <v>69</v>
      </c>
      <c r="B70" s="20">
        <v>38</v>
      </c>
      <c r="C70" s="20">
        <v>56</v>
      </c>
      <c r="D70" s="20"/>
      <c r="E70" s="21" t="s">
        <v>31</v>
      </c>
      <c r="F70" s="22">
        <f>3+((B70+10)/11.11)-(C70/13.89+1)</f>
        <v>2.2887545774015852</v>
      </c>
      <c r="G70" s="20"/>
      <c r="H70" s="21" t="s">
        <v>32</v>
      </c>
      <c r="I70" s="21">
        <f t="shared" si="5"/>
        <v>3</v>
      </c>
      <c r="J70" s="21" t="s">
        <v>33</v>
      </c>
      <c r="K70" s="21"/>
      <c r="L70" s="215" t="s">
        <v>34</v>
      </c>
      <c r="M70" s="214">
        <f>MAX(I70:I72)</f>
        <v>3</v>
      </c>
    </row>
    <row r="71" spans="1:13" s="25" customFormat="1" ht="10.5" x14ac:dyDescent="0.2">
      <c r="A71" s="212"/>
      <c r="B71" s="20">
        <v>26</v>
      </c>
      <c r="C71" s="20">
        <v>48</v>
      </c>
      <c r="D71" s="20"/>
      <c r="E71" s="21" t="s">
        <v>31</v>
      </c>
      <c r="F71" s="22">
        <f t="shared" ref="F71:F72" si="6">3+((B71+10)/11.11)-(C71/13.89+1)</f>
        <v>1.7846004902866097</v>
      </c>
      <c r="G71" s="20"/>
      <c r="H71" s="21" t="s">
        <v>32</v>
      </c>
      <c r="I71" s="21">
        <f t="shared" si="5"/>
        <v>2</v>
      </c>
      <c r="J71" s="21" t="s">
        <v>33</v>
      </c>
      <c r="K71" s="21"/>
      <c r="L71" s="215"/>
      <c r="M71" s="214"/>
    </row>
    <row r="72" spans="1:13" s="25" customFormat="1" ht="10.5" x14ac:dyDescent="0.2">
      <c r="A72" s="212"/>
      <c r="B72" s="20">
        <v>32</v>
      </c>
      <c r="C72" s="20">
        <v>55</v>
      </c>
      <c r="D72" s="20"/>
      <c r="E72" s="21" t="s">
        <v>31</v>
      </c>
      <c r="F72" s="22">
        <f t="shared" si="6"/>
        <v>1.8206948124618076</v>
      </c>
      <c r="G72" s="20"/>
      <c r="H72" s="21" t="s">
        <v>32</v>
      </c>
      <c r="I72" s="21">
        <f t="shared" si="5"/>
        <v>2</v>
      </c>
      <c r="J72" s="21" t="s">
        <v>33</v>
      </c>
      <c r="K72" s="21"/>
      <c r="L72" s="215"/>
      <c r="M72" s="214"/>
    </row>
    <row r="73" spans="1:13" s="25" customFormat="1" ht="10.5" customHeight="1" x14ac:dyDescent="0.2">
      <c r="A73" s="21" t="s">
        <v>70</v>
      </c>
      <c r="B73" s="20">
        <v>6</v>
      </c>
      <c r="C73" s="20">
        <v>0</v>
      </c>
      <c r="D73" s="20"/>
      <c r="E73" s="21" t="s">
        <v>31</v>
      </c>
      <c r="F73" s="27">
        <f>3+(B73+10)/11.11-0</f>
        <v>4.4401440144014401</v>
      </c>
      <c r="G73" s="20"/>
      <c r="H73" s="21" t="s">
        <v>32</v>
      </c>
      <c r="I73" s="21">
        <f t="shared" si="5"/>
        <v>5</v>
      </c>
      <c r="J73" s="21" t="s">
        <v>33</v>
      </c>
      <c r="K73" s="20"/>
      <c r="L73" s="217" t="s">
        <v>34</v>
      </c>
      <c r="M73" s="219">
        <f>MAX(I73:I74)</f>
        <v>5</v>
      </c>
    </row>
    <row r="74" spans="1:13" s="25" customFormat="1" ht="10.5" customHeight="1" x14ac:dyDescent="0.2">
      <c r="A74" s="21" t="s">
        <v>71</v>
      </c>
      <c r="B74" s="20">
        <v>8.5</v>
      </c>
      <c r="C74" s="20">
        <v>0</v>
      </c>
      <c r="D74" s="20"/>
      <c r="E74" s="21" t="s">
        <v>31</v>
      </c>
      <c r="F74" s="27">
        <f>3+(B74+10)/11.11-0</f>
        <v>4.6651665166516647</v>
      </c>
      <c r="G74" s="20"/>
      <c r="H74" s="21" t="s">
        <v>32</v>
      </c>
      <c r="I74" s="21">
        <f t="shared" si="5"/>
        <v>5</v>
      </c>
      <c r="J74" s="21" t="s">
        <v>33</v>
      </c>
      <c r="K74" s="20"/>
      <c r="L74" s="218"/>
      <c r="M74" s="220"/>
    </row>
    <row r="75" spans="1:13" s="25" customFormat="1" ht="10.5" x14ac:dyDescent="0.2">
      <c r="A75" s="21" t="s">
        <v>72</v>
      </c>
      <c r="B75" s="20">
        <v>10.5</v>
      </c>
      <c r="C75" s="20">
        <v>2</v>
      </c>
      <c r="D75" s="20"/>
      <c r="E75" s="21" t="s">
        <v>31</v>
      </c>
      <c r="F75" s="27">
        <f>B75/1.4-(C75/13.89 + 1)</f>
        <v>6.3560115190784749</v>
      </c>
      <c r="G75" s="20"/>
      <c r="H75" s="21" t="s">
        <v>32</v>
      </c>
      <c r="I75" s="21">
        <f t="shared" si="5"/>
        <v>7</v>
      </c>
      <c r="J75" s="21" t="s">
        <v>33</v>
      </c>
      <c r="K75" s="20"/>
      <c r="L75" s="213" t="s">
        <v>34</v>
      </c>
      <c r="M75" s="214">
        <f>MAX(I75:I76)</f>
        <v>7</v>
      </c>
    </row>
    <row r="76" spans="1:13" s="25" customFormat="1" ht="10.5" x14ac:dyDescent="0.2">
      <c r="A76" s="21" t="s">
        <v>73</v>
      </c>
      <c r="B76" s="20">
        <v>10.5</v>
      </c>
      <c r="C76" s="20">
        <v>6.5</v>
      </c>
      <c r="D76" s="20"/>
      <c r="E76" s="21" t="s">
        <v>31</v>
      </c>
      <c r="F76" s="27">
        <f>B76/2.8-(C76/13.89 + 1)</f>
        <v>2.28203743700504</v>
      </c>
      <c r="G76" s="20"/>
      <c r="H76" s="21" t="s">
        <v>32</v>
      </c>
      <c r="I76" s="21">
        <f t="shared" si="5"/>
        <v>3</v>
      </c>
      <c r="J76" s="21" t="s">
        <v>33</v>
      </c>
      <c r="K76" s="20"/>
      <c r="L76" s="213"/>
      <c r="M76" s="214"/>
    </row>
    <row r="77" spans="1:13" s="25" customFormat="1" ht="12" customHeight="1" x14ac:dyDescent="0.2">
      <c r="A77" s="28"/>
      <c r="E77" s="28"/>
      <c r="F77" s="29"/>
      <c r="H77" s="28"/>
      <c r="I77" s="28"/>
      <c r="J77" s="28"/>
      <c r="L77" s="30"/>
      <c r="M77" s="31"/>
    </row>
    <row r="78" spans="1:13" s="25" customFormat="1" ht="3" customHeight="1" x14ac:dyDescent="0.2">
      <c r="A78" s="28"/>
      <c r="E78" s="28"/>
      <c r="F78" s="29"/>
      <c r="H78" s="28"/>
      <c r="I78" s="28"/>
      <c r="J78" s="28"/>
      <c r="L78" s="30"/>
      <c r="M78" s="31"/>
    </row>
    <row r="79" spans="1:13" s="25" customFormat="1" ht="10.5" customHeight="1" x14ac:dyDescent="0.2">
      <c r="A79" s="19" t="s">
        <v>74</v>
      </c>
      <c r="B79" s="20">
        <v>58</v>
      </c>
      <c r="C79" s="20">
        <v>37</v>
      </c>
      <c r="D79" s="20"/>
      <c r="E79" s="21" t="s">
        <v>31</v>
      </c>
      <c r="F79" s="22">
        <f t="shared" ref="F79:F87" si="7">3+((B79+10)/13.89)-(C79/13.89+1)</f>
        <v>4.2318214542836579</v>
      </c>
      <c r="G79" s="20"/>
      <c r="H79" s="21" t="s">
        <v>32</v>
      </c>
      <c r="I79" s="21">
        <f t="shared" ref="I79:I95" si="8">CEILING(F79,1)</f>
        <v>5</v>
      </c>
      <c r="J79" s="21" t="s">
        <v>33</v>
      </c>
      <c r="K79" s="21"/>
      <c r="L79" s="23" t="s">
        <v>34</v>
      </c>
      <c r="M79" s="24">
        <f>MAX(I79:I79)</f>
        <v>5</v>
      </c>
    </row>
    <row r="80" spans="1:13" s="25" customFormat="1" ht="10.5" x14ac:dyDescent="0.2">
      <c r="A80" s="212" t="s">
        <v>75</v>
      </c>
      <c r="B80" s="20">
        <v>40</v>
      </c>
      <c r="C80" s="20">
        <v>28</v>
      </c>
      <c r="D80" s="20"/>
      <c r="E80" s="21" t="s">
        <v>31</v>
      </c>
      <c r="F80" s="22">
        <f t="shared" si="7"/>
        <v>3.5838732901367889</v>
      </c>
      <c r="G80" s="20"/>
      <c r="H80" s="21" t="s">
        <v>32</v>
      </c>
      <c r="I80" s="21">
        <f t="shared" si="8"/>
        <v>4</v>
      </c>
      <c r="J80" s="21" t="s">
        <v>33</v>
      </c>
      <c r="K80" s="21"/>
      <c r="L80" s="213" t="s">
        <v>34</v>
      </c>
      <c r="M80" s="214">
        <f>MAX(I80:I81)</f>
        <v>4</v>
      </c>
    </row>
    <row r="81" spans="1:15" s="25" customFormat="1" ht="10.5" x14ac:dyDescent="0.2">
      <c r="A81" s="212"/>
      <c r="B81" s="20">
        <v>37</v>
      </c>
      <c r="C81" s="20">
        <v>27</v>
      </c>
      <c r="D81" s="20"/>
      <c r="E81" s="21" t="s">
        <v>31</v>
      </c>
      <c r="F81" s="22">
        <f t="shared" si="7"/>
        <v>3.4398848092152625</v>
      </c>
      <c r="G81" s="20"/>
      <c r="H81" s="21" t="s">
        <v>32</v>
      </c>
      <c r="I81" s="21">
        <f t="shared" si="8"/>
        <v>4</v>
      </c>
      <c r="J81" s="21" t="s">
        <v>33</v>
      </c>
      <c r="K81" s="21"/>
      <c r="L81" s="213"/>
      <c r="M81" s="214"/>
    </row>
    <row r="82" spans="1:15" s="25" customFormat="1" ht="10.5" customHeight="1" x14ac:dyDescent="0.2">
      <c r="A82" s="19" t="s">
        <v>76</v>
      </c>
      <c r="B82" s="20">
        <v>30</v>
      </c>
      <c r="C82" s="20">
        <v>27</v>
      </c>
      <c r="D82" s="20"/>
      <c r="E82" s="21" t="s">
        <v>31</v>
      </c>
      <c r="F82" s="22">
        <f t="shared" si="7"/>
        <v>2.9359251259899213</v>
      </c>
      <c r="G82" s="20"/>
      <c r="H82" s="21" t="s">
        <v>32</v>
      </c>
      <c r="I82" s="21">
        <f t="shared" si="8"/>
        <v>3</v>
      </c>
      <c r="J82" s="21" t="s">
        <v>33</v>
      </c>
      <c r="K82" s="21"/>
      <c r="L82" s="26" t="s">
        <v>34</v>
      </c>
      <c r="M82" s="24">
        <f>MAX(I82:I82)</f>
        <v>3</v>
      </c>
    </row>
    <row r="83" spans="1:15" s="25" customFormat="1" ht="10.5" x14ac:dyDescent="0.2">
      <c r="A83" s="212" t="s">
        <v>77</v>
      </c>
      <c r="B83" s="20">
        <v>23</v>
      </c>
      <c r="C83" s="20">
        <v>40</v>
      </c>
      <c r="D83" s="20"/>
      <c r="E83" s="21" t="s">
        <v>31</v>
      </c>
      <c r="F83" s="22">
        <f t="shared" si="7"/>
        <v>1.4960403167746574</v>
      </c>
      <c r="G83" s="20"/>
      <c r="H83" s="21" t="s">
        <v>32</v>
      </c>
      <c r="I83" s="21">
        <f t="shared" si="8"/>
        <v>2</v>
      </c>
      <c r="J83" s="21" t="s">
        <v>33</v>
      </c>
      <c r="K83" s="21"/>
      <c r="L83" s="213" t="s">
        <v>34</v>
      </c>
      <c r="M83" s="214">
        <f>MAX(I83:I84)</f>
        <v>2</v>
      </c>
    </row>
    <row r="84" spans="1:15" s="25" customFormat="1" ht="10.5" x14ac:dyDescent="0.2">
      <c r="A84" s="212"/>
      <c r="B84" s="20">
        <v>27</v>
      </c>
      <c r="C84" s="20">
        <v>40</v>
      </c>
      <c r="D84" s="20"/>
      <c r="E84" s="21" t="s">
        <v>31</v>
      </c>
      <c r="F84" s="22">
        <f t="shared" si="7"/>
        <v>1.7840172786177111</v>
      </c>
      <c r="G84" s="20"/>
      <c r="H84" s="21" t="s">
        <v>32</v>
      </c>
      <c r="I84" s="21">
        <f t="shared" si="8"/>
        <v>2</v>
      </c>
      <c r="J84" s="21" t="s">
        <v>33</v>
      </c>
      <c r="K84" s="21"/>
      <c r="L84" s="213"/>
      <c r="M84" s="214"/>
    </row>
    <row r="85" spans="1:15" s="25" customFormat="1" ht="10.5" customHeight="1" x14ac:dyDescent="0.2">
      <c r="A85" s="19" t="s">
        <v>78</v>
      </c>
      <c r="B85" s="20">
        <v>56</v>
      </c>
      <c r="C85" s="20">
        <v>54</v>
      </c>
      <c r="D85" s="20"/>
      <c r="E85" s="21" t="s">
        <v>31</v>
      </c>
      <c r="F85" s="22">
        <f t="shared" si="7"/>
        <v>2.8639308855291574</v>
      </c>
      <c r="G85" s="20"/>
      <c r="H85" s="21" t="s">
        <v>32</v>
      </c>
      <c r="I85" s="21">
        <f t="shared" si="8"/>
        <v>3</v>
      </c>
      <c r="J85" s="21" t="s">
        <v>33</v>
      </c>
      <c r="K85" s="21"/>
      <c r="L85" s="26" t="s">
        <v>34</v>
      </c>
      <c r="M85" s="24">
        <f>MAX(I85:I85)</f>
        <v>3</v>
      </c>
    </row>
    <row r="86" spans="1:15" s="25" customFormat="1" ht="10.5" x14ac:dyDescent="0.2">
      <c r="A86" s="212" t="s">
        <v>79</v>
      </c>
      <c r="B86" s="20">
        <v>28</v>
      </c>
      <c r="C86" s="20">
        <v>35</v>
      </c>
      <c r="D86" s="20"/>
      <c r="E86" s="21" t="s">
        <v>31</v>
      </c>
      <c r="F86" s="22">
        <f t="shared" si="7"/>
        <v>2.2159827213822894</v>
      </c>
      <c r="G86" s="20"/>
      <c r="H86" s="21" t="s">
        <v>32</v>
      </c>
      <c r="I86" s="21">
        <f t="shared" si="8"/>
        <v>3</v>
      </c>
      <c r="J86" s="21" t="s">
        <v>33</v>
      </c>
      <c r="K86" s="21"/>
      <c r="L86" s="213" t="s">
        <v>34</v>
      </c>
      <c r="M86" s="214">
        <f>MAX(I86:I87)</f>
        <v>3</v>
      </c>
    </row>
    <row r="87" spans="1:15" s="25" customFormat="1" ht="10.5" x14ac:dyDescent="0.2">
      <c r="A87" s="212"/>
      <c r="B87" s="20">
        <v>30</v>
      </c>
      <c r="C87" s="20">
        <v>34</v>
      </c>
      <c r="D87" s="20"/>
      <c r="E87" s="21" t="s">
        <v>31</v>
      </c>
      <c r="F87" s="22">
        <f t="shared" si="7"/>
        <v>2.4319654427645792</v>
      </c>
      <c r="G87" s="20"/>
      <c r="H87" s="21" t="s">
        <v>32</v>
      </c>
      <c r="I87" s="21">
        <f t="shared" si="8"/>
        <v>3</v>
      </c>
      <c r="J87" s="21" t="s">
        <v>33</v>
      </c>
      <c r="K87" s="21"/>
      <c r="L87" s="213"/>
      <c r="M87" s="214"/>
    </row>
    <row r="88" spans="1:15" s="25" customFormat="1" ht="10.5" x14ac:dyDescent="0.2">
      <c r="A88" s="21" t="s">
        <v>80</v>
      </c>
      <c r="B88" s="20">
        <v>6</v>
      </c>
      <c r="C88" s="20">
        <v>0</v>
      </c>
      <c r="D88" s="20"/>
      <c r="E88" s="21" t="s">
        <v>31</v>
      </c>
      <c r="F88" s="27">
        <f>3+(B88+10)/13.89-0</f>
        <v>4.1519078473722102</v>
      </c>
      <c r="G88" s="20"/>
      <c r="H88" s="21" t="s">
        <v>32</v>
      </c>
      <c r="I88" s="21">
        <f t="shared" si="8"/>
        <v>5</v>
      </c>
      <c r="J88" s="21" t="s">
        <v>33</v>
      </c>
      <c r="K88" s="20"/>
      <c r="L88" s="213" t="s">
        <v>34</v>
      </c>
      <c r="M88" s="214">
        <f>MAX(I88:I89)</f>
        <v>5</v>
      </c>
    </row>
    <row r="89" spans="1:15" s="25" customFormat="1" ht="10.5" x14ac:dyDescent="0.2">
      <c r="A89" s="21" t="s">
        <v>81</v>
      </c>
      <c r="B89" s="20">
        <v>9</v>
      </c>
      <c r="C89" s="20">
        <v>0</v>
      </c>
      <c r="D89" s="20"/>
      <c r="E89" s="21" t="s">
        <v>31</v>
      </c>
      <c r="F89" s="27">
        <f>3+(B89+10)/13.89-0</f>
        <v>4.3678905687544995</v>
      </c>
      <c r="G89" s="20"/>
      <c r="H89" s="21" t="s">
        <v>32</v>
      </c>
      <c r="I89" s="21">
        <f t="shared" si="8"/>
        <v>5</v>
      </c>
      <c r="J89" s="21" t="s">
        <v>33</v>
      </c>
      <c r="K89" s="20"/>
      <c r="L89" s="213"/>
      <c r="M89" s="214"/>
    </row>
    <row r="90" spans="1:15" s="25" customFormat="1" ht="10.5" x14ac:dyDescent="0.2">
      <c r="A90" s="21" t="s">
        <v>82</v>
      </c>
      <c r="B90" s="20">
        <v>59.5</v>
      </c>
      <c r="C90" s="20">
        <v>0</v>
      </c>
      <c r="D90" s="20"/>
      <c r="E90" s="21" t="s">
        <v>31</v>
      </c>
      <c r="F90" s="27">
        <f>3+(B90+10)/13.89-0</f>
        <v>8.0035997120230391</v>
      </c>
      <c r="G90" s="20"/>
      <c r="H90" s="21" t="s">
        <v>32</v>
      </c>
      <c r="I90" s="21">
        <f t="shared" si="8"/>
        <v>9</v>
      </c>
      <c r="J90" s="21" t="s">
        <v>33</v>
      </c>
      <c r="K90" s="20"/>
      <c r="L90" s="213" t="s">
        <v>34</v>
      </c>
      <c r="M90" s="214">
        <f>MAX(I90:I91)</f>
        <v>9</v>
      </c>
    </row>
    <row r="91" spans="1:15" s="25" customFormat="1" ht="10.5" x14ac:dyDescent="0.2">
      <c r="A91" s="21" t="s">
        <v>83</v>
      </c>
      <c r="B91" s="20">
        <v>55</v>
      </c>
      <c r="C91" s="20">
        <v>0</v>
      </c>
      <c r="D91" s="20"/>
      <c r="E91" s="21" t="s">
        <v>31</v>
      </c>
      <c r="F91" s="27">
        <f>3+(B91+10)/13.89-0</f>
        <v>7.6796256299496042</v>
      </c>
      <c r="G91" s="20"/>
      <c r="H91" s="21" t="s">
        <v>32</v>
      </c>
      <c r="I91" s="21">
        <f t="shared" si="8"/>
        <v>8</v>
      </c>
      <c r="J91" s="21" t="s">
        <v>33</v>
      </c>
      <c r="K91" s="20"/>
      <c r="L91" s="213"/>
      <c r="M91" s="214"/>
    </row>
    <row r="92" spans="1:15" s="25" customFormat="1" ht="10.5" x14ac:dyDescent="0.2">
      <c r="A92" s="21" t="s">
        <v>84</v>
      </c>
      <c r="B92" s="20">
        <v>10.5</v>
      </c>
      <c r="C92" s="20">
        <v>2.5</v>
      </c>
      <c r="D92" s="20"/>
      <c r="E92" s="21" t="s">
        <v>31</v>
      </c>
      <c r="F92" s="27">
        <f>B92/1.4-(C92/13.89 + 1)</f>
        <v>6.3200143988480928</v>
      </c>
      <c r="G92" s="20"/>
      <c r="H92" s="21" t="s">
        <v>32</v>
      </c>
      <c r="I92" s="21">
        <f t="shared" si="8"/>
        <v>7</v>
      </c>
      <c r="J92" s="21" t="s">
        <v>33</v>
      </c>
      <c r="K92" s="20"/>
      <c r="L92" s="213" t="s">
        <v>34</v>
      </c>
      <c r="M92" s="214">
        <f>MAX(I92:I93)</f>
        <v>7</v>
      </c>
    </row>
    <row r="93" spans="1:15" s="25" customFormat="1" ht="10.5" x14ac:dyDescent="0.2">
      <c r="A93" s="21" t="s">
        <v>85</v>
      </c>
      <c r="B93" s="20">
        <v>10.5</v>
      </c>
      <c r="C93" s="20">
        <v>6.5</v>
      </c>
      <c r="D93" s="20"/>
      <c r="E93" s="21" t="s">
        <v>31</v>
      </c>
      <c r="F93" s="27">
        <f>B93/2.8-(C93/13.89 + 1)</f>
        <v>2.28203743700504</v>
      </c>
      <c r="G93" s="20"/>
      <c r="H93" s="21" t="s">
        <v>32</v>
      </c>
      <c r="I93" s="21">
        <f t="shared" si="8"/>
        <v>3</v>
      </c>
      <c r="J93" s="21" t="s">
        <v>33</v>
      </c>
      <c r="K93" s="20"/>
      <c r="L93" s="213"/>
      <c r="M93" s="214"/>
    </row>
    <row r="94" spans="1:15" s="25" customFormat="1" ht="10.5" customHeight="1" x14ac:dyDescent="0.2">
      <c r="A94" s="21" t="s">
        <v>86</v>
      </c>
      <c r="B94" s="20">
        <v>5.5</v>
      </c>
      <c r="C94" s="20">
        <v>55.5</v>
      </c>
      <c r="D94" s="20"/>
      <c r="E94" s="21" t="s">
        <v>31</v>
      </c>
      <c r="F94" s="27">
        <f>B94/1.4-(C94/13.89 + 1)</f>
        <v>-1.0671089170009251</v>
      </c>
      <c r="G94" s="20"/>
      <c r="H94" s="21" t="s">
        <v>32</v>
      </c>
      <c r="I94" s="21">
        <f>CEILING(F94,1)</f>
        <v>-1</v>
      </c>
      <c r="J94" s="21" t="s">
        <v>33</v>
      </c>
      <c r="K94" s="20"/>
      <c r="L94" s="213" t="s">
        <v>34</v>
      </c>
      <c r="M94" s="214">
        <v>0</v>
      </c>
      <c r="O94" s="21"/>
    </row>
    <row r="95" spans="1:15" s="25" customFormat="1" ht="10.5" customHeight="1" x14ac:dyDescent="0.2">
      <c r="A95" s="21" t="s">
        <v>87</v>
      </c>
      <c r="B95" s="20">
        <v>6</v>
      </c>
      <c r="C95" s="20">
        <v>53</v>
      </c>
      <c r="D95" s="20"/>
      <c r="E95" s="21" t="s">
        <v>31</v>
      </c>
      <c r="F95" s="27">
        <f>B95/2.8-(C95/13.89 + 1)</f>
        <v>-2.6728376015633031</v>
      </c>
      <c r="G95" s="20"/>
      <c r="H95" s="21" t="s">
        <v>32</v>
      </c>
      <c r="I95" s="21">
        <f t="shared" si="8"/>
        <v>-2</v>
      </c>
      <c r="J95" s="21" t="s">
        <v>33</v>
      </c>
      <c r="K95" s="20"/>
      <c r="L95" s="213"/>
      <c r="M95" s="214"/>
    </row>
    <row r="96" spans="1:15" s="25" customFormat="1" ht="3" customHeight="1" x14ac:dyDescent="0.2">
      <c r="A96" s="28"/>
      <c r="E96" s="28"/>
      <c r="F96" s="29"/>
      <c r="H96" s="28"/>
      <c r="I96" s="28"/>
      <c r="J96" s="28"/>
      <c r="L96" s="30"/>
      <c r="M96" s="31"/>
    </row>
    <row r="97" spans="1:13" s="25" customFormat="1" ht="10.5" x14ac:dyDescent="0.2">
      <c r="A97" s="212" t="s">
        <v>88</v>
      </c>
      <c r="B97" s="20">
        <v>41</v>
      </c>
      <c r="C97" s="20">
        <v>42</v>
      </c>
      <c r="D97" s="20"/>
      <c r="E97" s="21" t="s">
        <v>31</v>
      </c>
      <c r="F97" s="22">
        <f t="shared" ref="F97:F99" si="9">3+((B97+10)/11.11)-(C97/13.89+1)</f>
        <v>3.5667009465525386</v>
      </c>
      <c r="G97" s="20"/>
      <c r="H97" s="21" t="s">
        <v>32</v>
      </c>
      <c r="I97" s="21">
        <f t="shared" ref="I97:I124" si="10">CEILING(F97,1)</f>
        <v>4</v>
      </c>
      <c r="J97" s="21" t="s">
        <v>33</v>
      </c>
      <c r="K97" s="21"/>
      <c r="L97" s="215" t="s">
        <v>34</v>
      </c>
      <c r="M97" s="214">
        <f>MAX(I97:I99)</f>
        <v>4</v>
      </c>
    </row>
    <row r="98" spans="1:13" s="25" customFormat="1" ht="10.5" x14ac:dyDescent="0.2">
      <c r="A98" s="212"/>
      <c r="B98" s="20">
        <v>48</v>
      </c>
      <c r="C98" s="20">
        <v>51</v>
      </c>
      <c r="D98" s="20"/>
      <c r="E98" s="21" t="s">
        <v>31</v>
      </c>
      <c r="F98" s="22">
        <f t="shared" si="9"/>
        <v>3.5488157887063005</v>
      </c>
      <c r="G98" s="20"/>
      <c r="H98" s="21" t="s">
        <v>32</v>
      </c>
      <c r="I98" s="21">
        <f t="shared" si="10"/>
        <v>4</v>
      </c>
      <c r="J98" s="21" t="s">
        <v>33</v>
      </c>
      <c r="K98" s="21"/>
      <c r="L98" s="215"/>
      <c r="M98" s="214"/>
    </row>
    <row r="99" spans="1:13" s="25" customFormat="1" ht="10.5" x14ac:dyDescent="0.2">
      <c r="A99" s="212"/>
      <c r="B99" s="20">
        <v>53</v>
      </c>
      <c r="C99" s="20">
        <v>54</v>
      </c>
      <c r="D99" s="20"/>
      <c r="E99" s="21" t="s">
        <v>31</v>
      </c>
      <c r="F99" s="22">
        <f t="shared" si="9"/>
        <v>3.7828780718244621</v>
      </c>
      <c r="G99" s="20"/>
      <c r="H99" s="21" t="s">
        <v>32</v>
      </c>
      <c r="I99" s="21">
        <f t="shared" si="10"/>
        <v>4</v>
      </c>
      <c r="J99" s="21" t="s">
        <v>33</v>
      </c>
      <c r="K99" s="21"/>
      <c r="L99" s="215"/>
      <c r="M99" s="214"/>
    </row>
    <row r="100" spans="1:13" s="25" customFormat="1" ht="10.5" x14ac:dyDescent="0.2">
      <c r="A100" s="212" t="s">
        <v>89</v>
      </c>
      <c r="B100" s="20">
        <v>26</v>
      </c>
      <c r="C100" s="20">
        <v>34</v>
      </c>
      <c r="D100" s="20"/>
      <c r="E100" s="21" t="s">
        <v>31</v>
      </c>
      <c r="F100" s="22">
        <f>3+((B100+10)/11.11)-(C100/13.89+1)</f>
        <v>2.7925198567372935</v>
      </c>
      <c r="G100" s="20"/>
      <c r="H100" s="21" t="s">
        <v>32</v>
      </c>
      <c r="I100" s="21">
        <f t="shared" si="10"/>
        <v>3</v>
      </c>
      <c r="J100" s="21" t="s">
        <v>33</v>
      </c>
      <c r="K100" s="21"/>
      <c r="L100" s="215" t="s">
        <v>34</v>
      </c>
      <c r="M100" s="214">
        <f>MAX(I100:I101)</f>
        <v>3</v>
      </c>
    </row>
    <row r="101" spans="1:13" s="25" customFormat="1" ht="10.5" x14ac:dyDescent="0.2">
      <c r="A101" s="212"/>
      <c r="B101" s="20">
        <v>26</v>
      </c>
      <c r="C101" s="20">
        <v>35</v>
      </c>
      <c r="D101" s="20"/>
      <c r="E101" s="21" t="s">
        <v>31</v>
      </c>
      <c r="F101" s="22">
        <f>3+((B101+10)/11.11)-(C101/13.89+1)</f>
        <v>2.7205256162765306</v>
      </c>
      <c r="G101" s="20"/>
      <c r="H101" s="21" t="s">
        <v>32</v>
      </c>
      <c r="I101" s="21">
        <f t="shared" si="10"/>
        <v>3</v>
      </c>
      <c r="J101" s="21" t="s">
        <v>33</v>
      </c>
      <c r="K101" s="21"/>
      <c r="L101" s="215"/>
      <c r="M101" s="214"/>
    </row>
    <row r="102" spans="1:13" s="25" customFormat="1" ht="10.5" x14ac:dyDescent="0.2">
      <c r="A102" s="212" t="s">
        <v>90</v>
      </c>
      <c r="B102" s="20">
        <v>24</v>
      </c>
      <c r="C102" s="20">
        <v>35</v>
      </c>
      <c r="D102" s="20"/>
      <c r="E102" s="21" t="s">
        <v>31</v>
      </c>
      <c r="F102" s="22">
        <f t="shared" ref="F102:F105" si="11">3+((B102+10)/11.11)-(C102/13.89+1)</f>
        <v>2.5405076144763505</v>
      </c>
      <c r="G102" s="20"/>
      <c r="H102" s="21" t="s">
        <v>32</v>
      </c>
      <c r="I102" s="21">
        <f t="shared" si="10"/>
        <v>3</v>
      </c>
      <c r="J102" s="21" t="s">
        <v>33</v>
      </c>
      <c r="K102" s="21"/>
      <c r="L102" s="215" t="s">
        <v>34</v>
      </c>
      <c r="M102" s="214">
        <f>MAX(I102:I105)</f>
        <v>3</v>
      </c>
    </row>
    <row r="103" spans="1:13" s="25" customFormat="1" ht="10.5" x14ac:dyDescent="0.2">
      <c r="A103" s="212"/>
      <c r="B103" s="20">
        <v>24</v>
      </c>
      <c r="C103" s="20">
        <v>36</v>
      </c>
      <c r="D103" s="20"/>
      <c r="E103" s="21" t="s">
        <v>31</v>
      </c>
      <c r="F103" s="22">
        <f t="shared" si="11"/>
        <v>2.4685133740155876</v>
      </c>
      <c r="G103" s="20"/>
      <c r="H103" s="21" t="s">
        <v>32</v>
      </c>
      <c r="I103" s="21">
        <f t="shared" si="10"/>
        <v>3</v>
      </c>
      <c r="J103" s="21" t="s">
        <v>33</v>
      </c>
      <c r="K103" s="21"/>
      <c r="L103" s="215"/>
      <c r="M103" s="214"/>
    </row>
    <row r="104" spans="1:13" s="25" customFormat="1" ht="10.5" x14ac:dyDescent="0.2">
      <c r="A104" s="212"/>
      <c r="B104" s="20">
        <v>28</v>
      </c>
      <c r="C104" s="20">
        <v>34</v>
      </c>
      <c r="D104" s="20"/>
      <c r="E104" s="21" t="s">
        <v>31</v>
      </c>
      <c r="F104" s="22">
        <f t="shared" si="11"/>
        <v>2.9725378585374735</v>
      </c>
      <c r="G104" s="20"/>
      <c r="H104" s="21" t="s">
        <v>32</v>
      </c>
      <c r="I104" s="21">
        <f t="shared" si="10"/>
        <v>3</v>
      </c>
      <c r="J104" s="21" t="s">
        <v>33</v>
      </c>
      <c r="K104" s="21"/>
      <c r="L104" s="215"/>
      <c r="M104" s="214"/>
    </row>
    <row r="105" spans="1:13" s="25" customFormat="1" ht="10.5" x14ac:dyDescent="0.2">
      <c r="A105" s="212"/>
      <c r="B105" s="20">
        <v>27</v>
      </c>
      <c r="C105" s="20">
        <v>34</v>
      </c>
      <c r="D105" s="20"/>
      <c r="E105" s="21" t="s">
        <v>31</v>
      </c>
      <c r="F105" s="22">
        <f t="shared" si="11"/>
        <v>2.8825288576373835</v>
      </c>
      <c r="G105" s="20"/>
      <c r="H105" s="21" t="s">
        <v>32</v>
      </c>
      <c r="I105" s="21">
        <f t="shared" si="10"/>
        <v>3</v>
      </c>
      <c r="J105" s="21" t="s">
        <v>33</v>
      </c>
      <c r="K105" s="21"/>
      <c r="L105" s="215"/>
      <c r="M105" s="214"/>
    </row>
    <row r="106" spans="1:13" s="25" customFormat="1" ht="10.5" x14ac:dyDescent="0.2">
      <c r="A106" s="212" t="s">
        <v>91</v>
      </c>
      <c r="B106" s="20">
        <v>37</v>
      </c>
      <c r="C106" s="20">
        <v>28</v>
      </c>
      <c r="D106" s="20"/>
      <c r="E106" s="21" t="s">
        <v>31</v>
      </c>
      <c r="F106" s="22">
        <f>3+((B106+10)/11.11)-(C106/13.89+1)</f>
        <v>4.2145843094028628</v>
      </c>
      <c r="G106" s="20"/>
      <c r="H106" s="21" t="s">
        <v>32</v>
      </c>
      <c r="I106" s="21">
        <f t="shared" si="10"/>
        <v>5</v>
      </c>
      <c r="J106" s="21" t="s">
        <v>33</v>
      </c>
      <c r="K106" s="21"/>
      <c r="L106" s="213" t="s">
        <v>34</v>
      </c>
      <c r="M106" s="214">
        <f>MAX(I106:I107)</f>
        <v>5</v>
      </c>
    </row>
    <row r="107" spans="1:13" s="25" customFormat="1" ht="10.5" x14ac:dyDescent="0.2">
      <c r="A107" s="212"/>
      <c r="B107" s="20">
        <v>37</v>
      </c>
      <c r="C107" s="20">
        <v>29</v>
      </c>
      <c r="D107" s="20"/>
      <c r="E107" s="21" t="s">
        <v>31</v>
      </c>
      <c r="F107" s="22">
        <f>3+((B107+10)/11.11)-(C107/13.89+1)</f>
        <v>4.1425900689420994</v>
      </c>
      <c r="G107" s="20"/>
      <c r="H107" s="21" t="s">
        <v>32</v>
      </c>
      <c r="I107" s="21">
        <f t="shared" si="10"/>
        <v>5</v>
      </c>
      <c r="J107" s="21" t="s">
        <v>33</v>
      </c>
      <c r="K107" s="21"/>
      <c r="L107" s="213"/>
      <c r="M107" s="214"/>
    </row>
    <row r="108" spans="1:13" s="25" customFormat="1" ht="10.5" x14ac:dyDescent="0.2">
      <c r="A108" s="212" t="s">
        <v>92</v>
      </c>
      <c r="B108" s="20">
        <v>52</v>
      </c>
      <c r="C108" s="20">
        <v>23</v>
      </c>
      <c r="D108" s="20"/>
      <c r="E108" s="21" t="s">
        <v>31</v>
      </c>
      <c r="F108" s="22">
        <f>3+((B108+10)/11.11)-(C108/13.89+1)</f>
        <v>5.9246905252080282</v>
      </c>
      <c r="G108" s="20"/>
      <c r="H108" s="21" t="s">
        <v>32</v>
      </c>
      <c r="I108" s="21">
        <f t="shared" si="10"/>
        <v>6</v>
      </c>
      <c r="J108" s="21" t="s">
        <v>33</v>
      </c>
      <c r="K108" s="21"/>
      <c r="L108" s="215" t="s">
        <v>34</v>
      </c>
      <c r="M108" s="214">
        <f>MAX(I108:I110)</f>
        <v>6</v>
      </c>
    </row>
    <row r="109" spans="1:13" s="25" customFormat="1" ht="10.5" x14ac:dyDescent="0.2">
      <c r="A109" s="212"/>
      <c r="B109" s="20">
        <v>58</v>
      </c>
      <c r="C109" s="20">
        <v>30</v>
      </c>
      <c r="D109" s="20"/>
      <c r="E109" s="21" t="s">
        <v>31</v>
      </c>
      <c r="F109" s="22">
        <f>3+((B109+10)/11.11)-(C109/13.89+1)</f>
        <v>5.960784847383227</v>
      </c>
      <c r="G109" s="20"/>
      <c r="H109" s="21" t="s">
        <v>32</v>
      </c>
      <c r="I109" s="21">
        <f t="shared" si="10"/>
        <v>6</v>
      </c>
      <c r="J109" s="21" t="s">
        <v>33</v>
      </c>
      <c r="K109" s="21"/>
      <c r="L109" s="215"/>
      <c r="M109" s="214"/>
    </row>
    <row r="110" spans="1:13" s="25" customFormat="1" ht="10.5" x14ac:dyDescent="0.2">
      <c r="A110" s="212"/>
      <c r="B110" s="20">
        <v>60</v>
      </c>
      <c r="C110" s="20">
        <v>35</v>
      </c>
      <c r="D110" s="20"/>
      <c r="E110" s="21" t="s">
        <v>31</v>
      </c>
      <c r="F110" s="22">
        <f>3+((B110+10)/11.11)-(C110/13.89+1)</f>
        <v>5.7808316468795908</v>
      </c>
      <c r="G110" s="20"/>
      <c r="H110" s="21" t="s">
        <v>32</v>
      </c>
      <c r="I110" s="21">
        <f t="shared" si="10"/>
        <v>6</v>
      </c>
      <c r="J110" s="21" t="s">
        <v>33</v>
      </c>
      <c r="K110" s="21"/>
      <c r="L110" s="215"/>
      <c r="M110" s="214"/>
    </row>
    <row r="111" spans="1:13" s="25" customFormat="1" ht="10.5" x14ac:dyDescent="0.2">
      <c r="A111" s="212" t="s">
        <v>93</v>
      </c>
      <c r="B111" s="20">
        <v>35</v>
      </c>
      <c r="C111" s="20">
        <v>28</v>
      </c>
      <c r="D111" s="20"/>
      <c r="E111" s="21" t="s">
        <v>31</v>
      </c>
      <c r="F111" s="22">
        <f t="shared" ref="F111:F112" si="12">3+((B111+10)/11.11)-(C111/13.89+1)</f>
        <v>4.0345663076026828</v>
      </c>
      <c r="G111" s="20"/>
      <c r="H111" s="21" t="s">
        <v>32</v>
      </c>
      <c r="I111" s="21">
        <f t="shared" si="10"/>
        <v>5</v>
      </c>
      <c r="J111" s="21" t="s">
        <v>33</v>
      </c>
      <c r="K111" s="21"/>
      <c r="L111" s="215" t="s">
        <v>34</v>
      </c>
      <c r="M111" s="214">
        <f>MAX(I111:I112)</f>
        <v>5</v>
      </c>
    </row>
    <row r="112" spans="1:13" s="25" customFormat="1" ht="10.5" x14ac:dyDescent="0.2">
      <c r="A112" s="212"/>
      <c r="B112" s="20">
        <v>37</v>
      </c>
      <c r="C112" s="20">
        <v>26</v>
      </c>
      <c r="D112" s="20"/>
      <c r="E112" s="21" t="s">
        <v>31</v>
      </c>
      <c r="F112" s="22">
        <f t="shared" si="12"/>
        <v>4.3585727903243887</v>
      </c>
      <c r="G112" s="20"/>
      <c r="H112" s="21" t="s">
        <v>32</v>
      </c>
      <c r="I112" s="21">
        <f t="shared" si="10"/>
        <v>5</v>
      </c>
      <c r="J112" s="21" t="s">
        <v>33</v>
      </c>
      <c r="K112" s="21"/>
      <c r="L112" s="215"/>
      <c r="M112" s="214"/>
    </row>
    <row r="113" spans="1:13" s="25" customFormat="1" ht="10.5" x14ac:dyDescent="0.2">
      <c r="A113" s="21" t="s">
        <v>94</v>
      </c>
      <c r="B113" s="20">
        <v>6</v>
      </c>
      <c r="C113" s="20">
        <v>0</v>
      </c>
      <c r="D113" s="20"/>
      <c r="E113" s="21" t="s">
        <v>31</v>
      </c>
      <c r="F113" s="27">
        <f t="shared" ref="F113:F118" si="13">3+(B113+10)/11.11-0</f>
        <v>4.4401440144014401</v>
      </c>
      <c r="G113" s="20"/>
      <c r="H113" s="21" t="s">
        <v>32</v>
      </c>
      <c r="I113" s="21">
        <f t="shared" si="10"/>
        <v>5</v>
      </c>
      <c r="J113" s="21" t="s">
        <v>33</v>
      </c>
      <c r="K113" s="20"/>
      <c r="L113" s="213" t="s">
        <v>34</v>
      </c>
      <c r="M113" s="214">
        <f>MAX(I113:I114)</f>
        <v>5</v>
      </c>
    </row>
    <row r="114" spans="1:13" s="25" customFormat="1" ht="10.5" x14ac:dyDescent="0.2">
      <c r="A114" s="21" t="s">
        <v>95</v>
      </c>
      <c r="B114" s="20">
        <v>9</v>
      </c>
      <c r="C114" s="20">
        <v>0</v>
      </c>
      <c r="D114" s="20"/>
      <c r="E114" s="21" t="s">
        <v>31</v>
      </c>
      <c r="F114" s="27">
        <f t="shared" si="13"/>
        <v>4.7101710171017102</v>
      </c>
      <c r="G114" s="20"/>
      <c r="H114" s="21" t="s">
        <v>32</v>
      </c>
      <c r="I114" s="21">
        <f t="shared" si="10"/>
        <v>5</v>
      </c>
      <c r="J114" s="21" t="s">
        <v>33</v>
      </c>
      <c r="K114" s="20"/>
      <c r="L114" s="213"/>
      <c r="M114" s="214"/>
    </row>
    <row r="115" spans="1:13" s="25" customFormat="1" ht="10.5" x14ac:dyDescent="0.2">
      <c r="A115" s="21" t="s">
        <v>96</v>
      </c>
      <c r="B115" s="20">
        <v>62</v>
      </c>
      <c r="C115" s="20">
        <v>0</v>
      </c>
      <c r="D115" s="20"/>
      <c r="E115" s="21" t="s">
        <v>31</v>
      </c>
      <c r="F115" s="27">
        <f t="shared" si="13"/>
        <v>9.4806480648064806</v>
      </c>
      <c r="G115" s="20"/>
      <c r="H115" s="21" t="s">
        <v>32</v>
      </c>
      <c r="I115" s="21">
        <f t="shared" si="10"/>
        <v>10</v>
      </c>
      <c r="J115" s="21" t="s">
        <v>33</v>
      </c>
      <c r="K115" s="20"/>
      <c r="L115" s="213" t="s">
        <v>34</v>
      </c>
      <c r="M115" s="214">
        <f>MAX(I115:I118)</f>
        <v>10</v>
      </c>
    </row>
    <row r="116" spans="1:13" s="25" customFormat="1" ht="10.5" x14ac:dyDescent="0.2">
      <c r="A116" s="21" t="s">
        <v>96</v>
      </c>
      <c r="B116" s="20">
        <v>64</v>
      </c>
      <c r="C116" s="20">
        <v>0</v>
      </c>
      <c r="D116" s="20"/>
      <c r="E116" s="21" t="s">
        <v>31</v>
      </c>
      <c r="F116" s="27">
        <f t="shared" si="13"/>
        <v>9.6606660666066606</v>
      </c>
      <c r="G116" s="20"/>
      <c r="H116" s="21" t="s">
        <v>32</v>
      </c>
      <c r="I116" s="21">
        <f t="shared" si="10"/>
        <v>10</v>
      </c>
      <c r="J116" s="21" t="s">
        <v>33</v>
      </c>
      <c r="K116" s="20"/>
      <c r="L116" s="213"/>
      <c r="M116" s="214"/>
    </row>
    <row r="117" spans="1:13" s="25" customFormat="1" ht="10.5" x14ac:dyDescent="0.2">
      <c r="A117" s="21" t="s">
        <v>97</v>
      </c>
      <c r="B117" s="20">
        <v>57.5</v>
      </c>
      <c r="C117" s="20">
        <v>0</v>
      </c>
      <c r="D117" s="20"/>
      <c r="E117" s="21" t="s">
        <v>31</v>
      </c>
      <c r="F117" s="27">
        <f t="shared" si="13"/>
        <v>9.075607560756076</v>
      </c>
      <c r="G117" s="20"/>
      <c r="H117" s="21" t="s">
        <v>32</v>
      </c>
      <c r="I117" s="21">
        <f t="shared" si="10"/>
        <v>10</v>
      </c>
      <c r="J117" s="21" t="s">
        <v>33</v>
      </c>
      <c r="K117" s="20"/>
      <c r="L117" s="213"/>
      <c r="M117" s="214"/>
    </row>
    <row r="118" spans="1:13" s="25" customFormat="1" ht="10.5" x14ac:dyDescent="0.2">
      <c r="A118" s="21" t="s">
        <v>97</v>
      </c>
      <c r="B118" s="20">
        <v>59.5</v>
      </c>
      <c r="C118" s="20">
        <v>0</v>
      </c>
      <c r="D118" s="20"/>
      <c r="E118" s="21" t="s">
        <v>31</v>
      </c>
      <c r="F118" s="27">
        <f t="shared" si="13"/>
        <v>9.255625562556256</v>
      </c>
      <c r="G118" s="20"/>
      <c r="H118" s="21" t="s">
        <v>32</v>
      </c>
      <c r="I118" s="21">
        <f t="shared" si="10"/>
        <v>10</v>
      </c>
      <c r="J118" s="21" t="s">
        <v>33</v>
      </c>
      <c r="K118" s="20"/>
      <c r="L118" s="213"/>
      <c r="M118" s="214"/>
    </row>
    <row r="119" spans="1:13" s="25" customFormat="1" ht="10.5" x14ac:dyDescent="0.2">
      <c r="A119" s="21" t="s">
        <v>98</v>
      </c>
      <c r="B119" s="20">
        <v>10.5</v>
      </c>
      <c r="C119" s="20">
        <v>2.5</v>
      </c>
      <c r="D119" s="20"/>
      <c r="E119" s="21" t="s">
        <v>31</v>
      </c>
      <c r="F119" s="27">
        <f>B119/1.4-(C119/13.89 + 1)</f>
        <v>6.3200143988480928</v>
      </c>
      <c r="G119" s="20"/>
      <c r="H119" s="21" t="s">
        <v>32</v>
      </c>
      <c r="I119" s="21">
        <f t="shared" si="10"/>
        <v>7</v>
      </c>
      <c r="J119" s="21" t="s">
        <v>33</v>
      </c>
      <c r="K119" s="20"/>
      <c r="L119" s="213" t="s">
        <v>34</v>
      </c>
      <c r="M119" s="214">
        <f>MAX(I119:I120)</f>
        <v>7</v>
      </c>
    </row>
    <row r="120" spans="1:13" s="25" customFormat="1" ht="10.5" x14ac:dyDescent="0.2">
      <c r="A120" s="21" t="s">
        <v>99</v>
      </c>
      <c r="B120" s="20">
        <v>10.5</v>
      </c>
      <c r="C120" s="20">
        <v>6.5</v>
      </c>
      <c r="D120" s="20"/>
      <c r="E120" s="21" t="s">
        <v>31</v>
      </c>
      <c r="F120" s="27">
        <f>B120/2.8-(C120/13.89 + 1)</f>
        <v>2.28203743700504</v>
      </c>
      <c r="G120" s="20"/>
      <c r="H120" s="21" t="s">
        <v>32</v>
      </c>
      <c r="I120" s="21">
        <f t="shared" si="10"/>
        <v>3</v>
      </c>
      <c r="J120" s="21" t="s">
        <v>33</v>
      </c>
      <c r="K120" s="20"/>
      <c r="L120" s="213"/>
      <c r="M120" s="214"/>
    </row>
    <row r="121" spans="1:13" s="25" customFormat="1" ht="10.5" x14ac:dyDescent="0.2">
      <c r="A121" s="21" t="s">
        <v>100</v>
      </c>
      <c r="B121" s="20">
        <v>7</v>
      </c>
      <c r="C121" s="20">
        <v>58</v>
      </c>
      <c r="D121" s="20"/>
      <c r="E121" s="21" t="s">
        <v>31</v>
      </c>
      <c r="F121" s="27">
        <f>B121/1.4-(C121/13.89 + 1)</f>
        <v>-0.17566594672426206</v>
      </c>
      <c r="G121" s="20"/>
      <c r="H121" s="21" t="s">
        <v>32</v>
      </c>
      <c r="I121" s="21">
        <f t="shared" si="10"/>
        <v>0</v>
      </c>
      <c r="J121" s="21" t="s">
        <v>33</v>
      </c>
      <c r="K121" s="20"/>
      <c r="L121" s="213" t="s">
        <v>34</v>
      </c>
      <c r="M121" s="214">
        <f>MAX(I121:I124)</f>
        <v>0</v>
      </c>
    </row>
    <row r="122" spans="1:13" s="25" customFormat="1" ht="10.5" x14ac:dyDescent="0.2">
      <c r="A122" s="21" t="s">
        <v>100</v>
      </c>
      <c r="B122" s="20">
        <v>7</v>
      </c>
      <c r="C122" s="20">
        <v>60</v>
      </c>
      <c r="D122" s="20"/>
      <c r="E122" s="21" t="s">
        <v>31</v>
      </c>
      <c r="F122" s="27">
        <f>B122/1.4-(C122/13.89 + 1)</f>
        <v>-0.319654427645788</v>
      </c>
      <c r="G122" s="20"/>
      <c r="H122" s="21" t="s">
        <v>32</v>
      </c>
      <c r="I122" s="21">
        <f t="shared" si="10"/>
        <v>0</v>
      </c>
      <c r="J122" s="21" t="s">
        <v>33</v>
      </c>
      <c r="K122" s="20"/>
      <c r="L122" s="213"/>
      <c r="M122" s="214"/>
    </row>
    <row r="123" spans="1:13" s="25" customFormat="1" ht="10.5" x14ac:dyDescent="0.2">
      <c r="A123" s="21" t="s">
        <v>101</v>
      </c>
      <c r="B123" s="20">
        <v>7</v>
      </c>
      <c r="C123" s="20">
        <v>55.5</v>
      </c>
      <c r="D123" s="20"/>
      <c r="E123" s="21" t="s">
        <v>31</v>
      </c>
      <c r="F123" s="27">
        <f>B123/2.8-(C123/13.89 + 1)</f>
        <v>-2.495680345572354</v>
      </c>
      <c r="G123" s="20"/>
      <c r="H123" s="21" t="s">
        <v>32</v>
      </c>
      <c r="I123" s="21">
        <f t="shared" si="10"/>
        <v>-2</v>
      </c>
      <c r="J123" s="21" t="s">
        <v>33</v>
      </c>
      <c r="K123" s="20"/>
      <c r="L123" s="213"/>
      <c r="M123" s="214"/>
    </row>
    <row r="124" spans="1:13" s="25" customFormat="1" ht="10.5" x14ac:dyDescent="0.2">
      <c r="A124" s="21" t="s">
        <v>101</v>
      </c>
      <c r="B124" s="20">
        <v>7</v>
      </c>
      <c r="C124" s="20">
        <v>57.5</v>
      </c>
      <c r="D124" s="20"/>
      <c r="E124" s="21" t="s">
        <v>31</v>
      </c>
      <c r="F124" s="27">
        <f>B124/2.8-(C124/13.89 + 1)</f>
        <v>-2.6396688264938799</v>
      </c>
      <c r="G124" s="20"/>
      <c r="H124" s="21" t="s">
        <v>32</v>
      </c>
      <c r="I124" s="21">
        <f t="shared" si="10"/>
        <v>-2</v>
      </c>
      <c r="J124" s="21" t="s">
        <v>33</v>
      </c>
      <c r="K124" s="20"/>
      <c r="L124" s="213"/>
      <c r="M124" s="214"/>
    </row>
    <row r="125" spans="1:13" s="25" customFormat="1" ht="3" customHeight="1" x14ac:dyDescent="0.2">
      <c r="A125" s="28"/>
      <c r="E125" s="28"/>
      <c r="F125" s="29"/>
      <c r="H125" s="28"/>
      <c r="I125" s="28"/>
      <c r="J125" s="28"/>
      <c r="L125" s="30"/>
      <c r="M125" s="31"/>
    </row>
    <row r="126" spans="1:13" s="25" customFormat="1" ht="10.5" customHeight="1" x14ac:dyDescent="0.2">
      <c r="A126" s="19" t="s">
        <v>102</v>
      </c>
      <c r="B126" s="20">
        <v>39</v>
      </c>
      <c r="C126" s="20">
        <v>55</v>
      </c>
      <c r="D126" s="20"/>
      <c r="E126" s="21" t="s">
        <v>31</v>
      </c>
      <c r="F126" s="22">
        <f t="shared" ref="F126:F127" si="14">3+((B126+10)/11.11)-(C126/13.89+1)</f>
        <v>2.4507578187624377</v>
      </c>
      <c r="G126" s="20"/>
      <c r="H126" s="21" t="s">
        <v>32</v>
      </c>
      <c r="I126" s="21">
        <f t="shared" ref="I126:I131" si="15">CEILING(F126,1)</f>
        <v>3</v>
      </c>
      <c r="J126" s="21" t="s">
        <v>33</v>
      </c>
      <c r="K126" s="21"/>
      <c r="L126" s="23" t="s">
        <v>34</v>
      </c>
      <c r="M126" s="24">
        <f>MAX(I126:I126)</f>
        <v>3</v>
      </c>
    </row>
    <row r="127" spans="1:13" s="25" customFormat="1" ht="10.5" customHeight="1" x14ac:dyDescent="0.2">
      <c r="A127" s="19" t="s">
        <v>103</v>
      </c>
      <c r="B127" s="20">
        <v>39</v>
      </c>
      <c r="C127" s="20">
        <v>55</v>
      </c>
      <c r="D127" s="20"/>
      <c r="E127" s="21" t="s">
        <v>31</v>
      </c>
      <c r="F127" s="22">
        <f t="shared" si="14"/>
        <v>2.4507578187624377</v>
      </c>
      <c r="G127" s="20"/>
      <c r="H127" s="21" t="s">
        <v>32</v>
      </c>
      <c r="I127" s="21">
        <f t="shared" si="15"/>
        <v>3</v>
      </c>
      <c r="J127" s="21" t="s">
        <v>33</v>
      </c>
      <c r="K127" s="21"/>
      <c r="L127" s="26" t="s">
        <v>34</v>
      </c>
      <c r="M127" s="24">
        <f>MAX(I127:I127)</f>
        <v>3</v>
      </c>
    </row>
    <row r="128" spans="1:13" s="25" customFormat="1" ht="10.5" customHeight="1" x14ac:dyDescent="0.2">
      <c r="A128" s="21" t="s">
        <v>104</v>
      </c>
      <c r="B128" s="20">
        <v>6</v>
      </c>
      <c r="C128" s="20">
        <v>0</v>
      </c>
      <c r="D128" s="20"/>
      <c r="E128" s="21" t="s">
        <v>31</v>
      </c>
      <c r="F128" s="27">
        <f>3+(B128+10)/11.11-0</f>
        <v>4.4401440144014401</v>
      </c>
      <c r="G128" s="20"/>
      <c r="H128" s="21" t="s">
        <v>32</v>
      </c>
      <c r="I128" s="21">
        <f t="shared" si="15"/>
        <v>5</v>
      </c>
      <c r="J128" s="21" t="s">
        <v>33</v>
      </c>
      <c r="K128" s="20"/>
      <c r="L128" s="217" t="s">
        <v>34</v>
      </c>
      <c r="M128" s="219">
        <f>MAX(I128:I129)</f>
        <v>5</v>
      </c>
    </row>
    <row r="129" spans="1:13" s="25" customFormat="1" ht="10.5" customHeight="1" x14ac:dyDescent="0.2">
      <c r="A129" s="21" t="s">
        <v>105</v>
      </c>
      <c r="B129" s="20">
        <v>8.5</v>
      </c>
      <c r="C129" s="20">
        <v>0</v>
      </c>
      <c r="D129" s="20"/>
      <c r="E129" s="21" t="s">
        <v>31</v>
      </c>
      <c r="F129" s="27">
        <f>3+(B129+10)/11.11-0</f>
        <v>4.6651665166516647</v>
      </c>
      <c r="G129" s="20"/>
      <c r="H129" s="21" t="s">
        <v>32</v>
      </c>
      <c r="I129" s="21">
        <f t="shared" si="15"/>
        <v>5</v>
      </c>
      <c r="J129" s="21" t="s">
        <v>33</v>
      </c>
      <c r="K129" s="20"/>
      <c r="L129" s="218"/>
      <c r="M129" s="220"/>
    </row>
    <row r="130" spans="1:13" s="25" customFormat="1" ht="10.5" x14ac:dyDescent="0.2">
      <c r="A130" s="21" t="s">
        <v>106</v>
      </c>
      <c r="B130" s="20">
        <v>13</v>
      </c>
      <c r="C130" s="20">
        <v>2</v>
      </c>
      <c r="D130" s="20"/>
      <c r="E130" s="21" t="s">
        <v>31</v>
      </c>
      <c r="F130" s="27">
        <f>B130/1.4-(C130/13.89 + 1)</f>
        <v>8.1417258047927596</v>
      </c>
      <c r="G130" s="20"/>
      <c r="H130" s="21" t="s">
        <v>32</v>
      </c>
      <c r="I130" s="21">
        <f t="shared" si="15"/>
        <v>9</v>
      </c>
      <c r="J130" s="21" t="s">
        <v>33</v>
      </c>
      <c r="K130" s="20"/>
      <c r="L130" s="213" t="s">
        <v>34</v>
      </c>
      <c r="M130" s="214">
        <f>MAX(I130:I131)</f>
        <v>9</v>
      </c>
    </row>
    <row r="131" spans="1:13" s="25" customFormat="1" ht="10.5" x14ac:dyDescent="0.2">
      <c r="A131" s="21" t="s">
        <v>107</v>
      </c>
      <c r="B131" s="20">
        <v>13</v>
      </c>
      <c r="C131" s="20">
        <v>6.5</v>
      </c>
      <c r="D131" s="20"/>
      <c r="E131" s="21" t="s">
        <v>31</v>
      </c>
      <c r="F131" s="27">
        <f>B131/2.8-(C131/13.89 + 1)</f>
        <v>3.1748945798621828</v>
      </c>
      <c r="G131" s="20"/>
      <c r="H131" s="21" t="s">
        <v>32</v>
      </c>
      <c r="I131" s="21">
        <f t="shared" si="15"/>
        <v>4</v>
      </c>
      <c r="J131" s="21" t="s">
        <v>33</v>
      </c>
      <c r="K131" s="20"/>
      <c r="L131" s="213"/>
      <c r="M131" s="214"/>
    </row>
    <row r="132" spans="1:13" s="25" customFormat="1" ht="15" customHeight="1" x14ac:dyDescent="0.2">
      <c r="A132" s="28"/>
      <c r="E132" s="28"/>
      <c r="F132" s="29"/>
      <c r="H132" s="28"/>
      <c r="I132" s="28"/>
      <c r="J132" s="28"/>
      <c r="L132" s="30"/>
      <c r="M132" s="31"/>
    </row>
    <row r="133" spans="1:13" s="25" customFormat="1" ht="10.5" x14ac:dyDescent="0.2">
      <c r="A133" s="212" t="s">
        <v>108</v>
      </c>
      <c r="B133" s="20">
        <v>37</v>
      </c>
      <c r="C133" s="20">
        <v>32</v>
      </c>
      <c r="D133" s="20"/>
      <c r="E133" s="21" t="s">
        <v>31</v>
      </c>
      <c r="F133" s="22">
        <f t="shared" ref="F133:F148" si="16">3+((B133+10)/13.89)-(C133/13.89+1)</f>
        <v>3.0799136069114468</v>
      </c>
      <c r="G133" s="20"/>
      <c r="H133" s="21" t="s">
        <v>32</v>
      </c>
      <c r="I133" s="21">
        <f>CEILING(F133,1)</f>
        <v>4</v>
      </c>
      <c r="J133" s="21" t="s">
        <v>33</v>
      </c>
      <c r="K133" s="21"/>
      <c r="L133" s="213" t="s">
        <v>34</v>
      </c>
      <c r="M133" s="214">
        <f>MAX(I133:I134)</f>
        <v>4</v>
      </c>
    </row>
    <row r="134" spans="1:13" s="25" customFormat="1" ht="10.5" x14ac:dyDescent="0.2">
      <c r="A134" s="212"/>
      <c r="B134" s="20">
        <v>34</v>
      </c>
      <c r="C134" s="20">
        <v>37</v>
      </c>
      <c r="D134" s="20"/>
      <c r="E134" s="21" t="s">
        <v>31</v>
      </c>
      <c r="F134" s="22">
        <f t="shared" si="16"/>
        <v>2.5039596832253417</v>
      </c>
      <c r="G134" s="20"/>
      <c r="H134" s="21" t="s">
        <v>32</v>
      </c>
      <c r="I134" s="21">
        <f>CEILING(F134,1)</f>
        <v>3</v>
      </c>
      <c r="J134" s="21" t="s">
        <v>33</v>
      </c>
      <c r="K134" s="21"/>
      <c r="L134" s="213"/>
      <c r="M134" s="214"/>
    </row>
    <row r="135" spans="1:13" s="25" customFormat="1" ht="10.5" x14ac:dyDescent="0.2">
      <c r="A135" s="212" t="s">
        <v>109</v>
      </c>
      <c r="B135" s="20">
        <v>52</v>
      </c>
      <c r="C135" s="20">
        <v>25</v>
      </c>
      <c r="D135" s="20"/>
      <c r="E135" s="21" t="s">
        <v>31</v>
      </c>
      <c r="F135" s="22">
        <f t="shared" si="16"/>
        <v>4.6637868970482366</v>
      </c>
      <c r="G135" s="20"/>
      <c r="H135" s="21" t="s">
        <v>32</v>
      </c>
      <c r="I135" s="21">
        <f>CEILING(F135,1)</f>
        <v>5</v>
      </c>
      <c r="J135" s="21" t="s">
        <v>33</v>
      </c>
      <c r="K135" s="21"/>
      <c r="L135" s="215" t="s">
        <v>34</v>
      </c>
      <c r="M135" s="214">
        <f>MAX(I135:I137)</f>
        <v>5</v>
      </c>
    </row>
    <row r="136" spans="1:13" s="25" customFormat="1" ht="10.5" x14ac:dyDescent="0.2">
      <c r="A136" s="212"/>
      <c r="B136" s="20">
        <v>59</v>
      </c>
      <c r="C136" s="20">
        <v>31</v>
      </c>
      <c r="D136" s="20"/>
      <c r="E136" s="21" t="s">
        <v>31</v>
      </c>
      <c r="F136" s="22">
        <f t="shared" si="16"/>
        <v>4.7357811375089991</v>
      </c>
      <c r="G136" s="20"/>
      <c r="H136" s="21" t="s">
        <v>32</v>
      </c>
      <c r="I136" s="21">
        <f>CEILING(F136,1)</f>
        <v>5</v>
      </c>
      <c r="J136" s="21" t="s">
        <v>33</v>
      </c>
      <c r="K136" s="21"/>
      <c r="L136" s="215"/>
      <c r="M136" s="214"/>
    </row>
    <row r="137" spans="1:13" s="25" customFormat="1" ht="10.5" x14ac:dyDescent="0.2">
      <c r="A137" s="212"/>
      <c r="B137" s="20">
        <v>63</v>
      </c>
      <c r="C137" s="20">
        <v>37</v>
      </c>
      <c r="D137" s="20"/>
      <c r="E137" s="21" t="s">
        <v>31</v>
      </c>
      <c r="F137" s="22">
        <f t="shared" si="16"/>
        <v>4.5917926565874723</v>
      </c>
      <c r="G137" s="20"/>
      <c r="H137" s="21" t="s">
        <v>32</v>
      </c>
      <c r="I137" s="21">
        <f>CEILING(F137,1)</f>
        <v>5</v>
      </c>
      <c r="J137" s="21" t="s">
        <v>33</v>
      </c>
      <c r="K137" s="21"/>
      <c r="L137" s="215"/>
      <c r="M137" s="214"/>
    </row>
    <row r="138" spans="1:13" s="25" customFormat="1" ht="10.5" x14ac:dyDescent="0.2">
      <c r="A138" s="212" t="s">
        <v>110</v>
      </c>
      <c r="B138" s="20">
        <v>41</v>
      </c>
      <c r="C138" s="20">
        <v>22</v>
      </c>
      <c r="D138" s="20"/>
      <c r="E138" s="21" t="s">
        <v>31</v>
      </c>
      <c r="F138" s="22">
        <f t="shared" si="16"/>
        <v>4.087832973362131</v>
      </c>
      <c r="G138" s="20"/>
      <c r="H138" s="21" t="s">
        <v>32</v>
      </c>
      <c r="I138" s="21">
        <f t="shared" ref="I138:I156" si="17">CEILING(F138,1)</f>
        <v>5</v>
      </c>
      <c r="J138" s="21" t="s">
        <v>33</v>
      </c>
      <c r="K138" s="21"/>
      <c r="L138" s="215" t="s">
        <v>34</v>
      </c>
      <c r="M138" s="214">
        <f>MAX(I138:I139)</f>
        <v>5</v>
      </c>
    </row>
    <row r="139" spans="1:13" s="25" customFormat="1" ht="10.5" x14ac:dyDescent="0.2">
      <c r="A139" s="212"/>
      <c r="B139" s="20">
        <v>41</v>
      </c>
      <c r="C139" s="20">
        <v>26</v>
      </c>
      <c r="D139" s="20"/>
      <c r="E139" s="21" t="s">
        <v>31</v>
      </c>
      <c r="F139" s="22">
        <f t="shared" si="16"/>
        <v>3.7998560115190783</v>
      </c>
      <c r="G139" s="20"/>
      <c r="H139" s="21" t="s">
        <v>32</v>
      </c>
      <c r="I139" s="21">
        <f t="shared" si="17"/>
        <v>4</v>
      </c>
      <c r="J139" s="21" t="s">
        <v>33</v>
      </c>
      <c r="K139" s="21"/>
      <c r="L139" s="215"/>
      <c r="M139" s="214"/>
    </row>
    <row r="140" spans="1:13" s="25" customFormat="1" ht="10.5" x14ac:dyDescent="0.2">
      <c r="A140" s="212" t="s">
        <v>111</v>
      </c>
      <c r="B140" s="20">
        <v>36</v>
      </c>
      <c r="C140" s="20">
        <v>23</v>
      </c>
      <c r="D140" s="20"/>
      <c r="E140" s="21" t="s">
        <v>31</v>
      </c>
      <c r="F140" s="22">
        <f t="shared" si="16"/>
        <v>3.6558675305975523</v>
      </c>
      <c r="G140" s="20"/>
      <c r="H140" s="21" t="s">
        <v>32</v>
      </c>
      <c r="I140" s="21">
        <f t="shared" si="17"/>
        <v>4</v>
      </c>
      <c r="J140" s="21" t="s">
        <v>33</v>
      </c>
      <c r="K140" s="21"/>
      <c r="L140" s="215" t="s">
        <v>34</v>
      </c>
      <c r="M140" s="214">
        <f>MAX(I140:I143)</f>
        <v>4</v>
      </c>
    </row>
    <row r="141" spans="1:13" s="25" customFormat="1" ht="10.5" x14ac:dyDescent="0.2">
      <c r="A141" s="212"/>
      <c r="B141" s="20">
        <v>37</v>
      </c>
      <c r="C141" s="20">
        <v>23</v>
      </c>
      <c r="D141" s="20"/>
      <c r="E141" s="21" t="s">
        <v>31</v>
      </c>
      <c r="F141" s="22">
        <f t="shared" si="16"/>
        <v>3.7278617710583148</v>
      </c>
      <c r="G141" s="20"/>
      <c r="H141" s="21" t="s">
        <v>32</v>
      </c>
      <c r="I141" s="21">
        <f t="shared" si="17"/>
        <v>4</v>
      </c>
      <c r="J141" s="21" t="s">
        <v>33</v>
      </c>
      <c r="K141" s="21"/>
      <c r="L141" s="215"/>
      <c r="M141" s="214"/>
    </row>
    <row r="142" spans="1:13" s="25" customFormat="1" ht="10.5" x14ac:dyDescent="0.2">
      <c r="A142" s="212"/>
      <c r="B142" s="20">
        <v>35</v>
      </c>
      <c r="C142" s="20">
        <v>27</v>
      </c>
      <c r="D142" s="20"/>
      <c r="E142" s="21" t="s">
        <v>31</v>
      </c>
      <c r="F142" s="22">
        <f t="shared" si="16"/>
        <v>3.2958963282937366</v>
      </c>
      <c r="G142" s="20"/>
      <c r="H142" s="21" t="s">
        <v>32</v>
      </c>
      <c r="I142" s="21">
        <f t="shared" si="17"/>
        <v>4</v>
      </c>
      <c r="J142" s="21" t="s">
        <v>33</v>
      </c>
      <c r="K142" s="21"/>
      <c r="L142" s="215"/>
      <c r="M142" s="214"/>
    </row>
    <row r="143" spans="1:13" s="25" customFormat="1" ht="10.5" x14ac:dyDescent="0.2">
      <c r="A143" s="212"/>
      <c r="B143" s="20">
        <v>35</v>
      </c>
      <c r="C143" s="20">
        <v>26</v>
      </c>
      <c r="D143" s="20"/>
      <c r="E143" s="21" t="s">
        <v>31</v>
      </c>
      <c r="F143" s="22">
        <f t="shared" si="16"/>
        <v>3.3678905687544995</v>
      </c>
      <c r="G143" s="20"/>
      <c r="H143" s="21" t="s">
        <v>32</v>
      </c>
      <c r="I143" s="21">
        <f t="shared" si="17"/>
        <v>4</v>
      </c>
      <c r="J143" s="21" t="s">
        <v>33</v>
      </c>
      <c r="K143" s="21"/>
      <c r="L143" s="215"/>
      <c r="M143" s="214"/>
    </row>
    <row r="144" spans="1:13" s="25" customFormat="1" ht="10.5" x14ac:dyDescent="0.2">
      <c r="A144" s="212" t="s">
        <v>112</v>
      </c>
      <c r="B144" s="20">
        <v>30</v>
      </c>
      <c r="C144" s="20">
        <v>34</v>
      </c>
      <c r="D144" s="20"/>
      <c r="E144" s="21" t="s">
        <v>31</v>
      </c>
      <c r="F144" s="22">
        <f t="shared" si="16"/>
        <v>2.4319654427645792</v>
      </c>
      <c r="G144" s="20"/>
      <c r="H144" s="21" t="s">
        <v>32</v>
      </c>
      <c r="I144" s="21">
        <f t="shared" si="17"/>
        <v>3</v>
      </c>
      <c r="J144" s="21" t="s">
        <v>33</v>
      </c>
      <c r="K144" s="21"/>
      <c r="L144" s="213" t="s">
        <v>34</v>
      </c>
      <c r="M144" s="214">
        <f>MAX(I144:I145)</f>
        <v>3</v>
      </c>
    </row>
    <row r="145" spans="1:13" s="25" customFormat="1" ht="10.5" x14ac:dyDescent="0.2">
      <c r="A145" s="212"/>
      <c r="B145" s="20">
        <v>30</v>
      </c>
      <c r="C145" s="20">
        <v>37</v>
      </c>
      <c r="D145" s="20"/>
      <c r="E145" s="21" t="s">
        <v>31</v>
      </c>
      <c r="F145" s="22">
        <f t="shared" si="16"/>
        <v>2.2159827213822898</v>
      </c>
      <c r="G145" s="20"/>
      <c r="H145" s="21" t="s">
        <v>32</v>
      </c>
      <c r="I145" s="21">
        <f t="shared" si="17"/>
        <v>3</v>
      </c>
      <c r="J145" s="21" t="s">
        <v>33</v>
      </c>
      <c r="K145" s="21"/>
      <c r="L145" s="213"/>
      <c r="M145" s="214"/>
    </row>
    <row r="146" spans="1:13" s="25" customFormat="1" ht="10.5" x14ac:dyDescent="0.2">
      <c r="A146" s="212" t="s">
        <v>113</v>
      </c>
      <c r="B146" s="20">
        <v>43</v>
      </c>
      <c r="C146" s="20">
        <v>38</v>
      </c>
      <c r="D146" s="20"/>
      <c r="E146" s="21" t="s">
        <v>31</v>
      </c>
      <c r="F146" s="22">
        <f t="shared" si="16"/>
        <v>3.0799136069114468</v>
      </c>
      <c r="G146" s="20"/>
      <c r="H146" s="21" t="s">
        <v>32</v>
      </c>
      <c r="I146" s="21">
        <f>CEILING(F146,1)</f>
        <v>4</v>
      </c>
      <c r="J146" s="21" t="s">
        <v>33</v>
      </c>
      <c r="K146" s="21"/>
      <c r="L146" s="213" t="s">
        <v>34</v>
      </c>
      <c r="M146" s="214">
        <f>MAX(I146:I148)</f>
        <v>4</v>
      </c>
    </row>
    <row r="147" spans="1:13" s="25" customFormat="1" ht="10.5" x14ac:dyDescent="0.2">
      <c r="A147" s="212"/>
      <c r="B147" s="20">
        <v>52</v>
      </c>
      <c r="C147" s="20">
        <v>45</v>
      </c>
      <c r="D147" s="20"/>
      <c r="E147" s="21" t="s">
        <v>31</v>
      </c>
      <c r="F147" s="22">
        <f t="shared" si="16"/>
        <v>3.2239020878329736</v>
      </c>
      <c r="G147" s="20"/>
      <c r="H147" s="21" t="s">
        <v>32</v>
      </c>
      <c r="I147" s="21">
        <f>CEILING(F147,1)</f>
        <v>4</v>
      </c>
      <c r="J147" s="21" t="s">
        <v>33</v>
      </c>
      <c r="K147" s="21"/>
      <c r="L147" s="213"/>
      <c r="M147" s="214"/>
    </row>
    <row r="148" spans="1:13" s="25" customFormat="1" ht="10.5" x14ac:dyDescent="0.2">
      <c r="A148" s="212"/>
      <c r="B148" s="20">
        <v>55</v>
      </c>
      <c r="C148" s="20">
        <v>51</v>
      </c>
      <c r="D148" s="20"/>
      <c r="E148" s="21" t="s">
        <v>31</v>
      </c>
      <c r="F148" s="22">
        <f t="shared" si="16"/>
        <v>3.0079193664506843</v>
      </c>
      <c r="G148" s="20"/>
      <c r="H148" s="21" t="s">
        <v>32</v>
      </c>
      <c r="I148" s="21">
        <f>CEILING(F148,1)</f>
        <v>4</v>
      </c>
      <c r="J148" s="21" t="s">
        <v>33</v>
      </c>
      <c r="K148" s="21"/>
      <c r="L148" s="213"/>
      <c r="M148" s="214"/>
    </row>
    <row r="149" spans="1:13" s="25" customFormat="1" ht="10.5" x14ac:dyDescent="0.2">
      <c r="A149" s="21" t="s">
        <v>114</v>
      </c>
      <c r="B149" s="20">
        <v>65.5</v>
      </c>
      <c r="C149" s="20">
        <v>0</v>
      </c>
      <c r="D149" s="20"/>
      <c r="E149" s="21" t="s">
        <v>31</v>
      </c>
      <c r="F149" s="27">
        <f>3+(B149+10)/13.89-0</f>
        <v>8.4355651547876178</v>
      </c>
      <c r="G149" s="20"/>
      <c r="H149" s="21" t="s">
        <v>32</v>
      </c>
      <c r="I149" s="21">
        <f t="shared" si="17"/>
        <v>9</v>
      </c>
      <c r="J149" s="21" t="s">
        <v>33</v>
      </c>
      <c r="K149" s="20"/>
      <c r="L149" s="213" t="s">
        <v>34</v>
      </c>
      <c r="M149" s="214">
        <f>MAX(I149:I150)</f>
        <v>9</v>
      </c>
    </row>
    <row r="150" spans="1:13" s="25" customFormat="1" ht="10.5" x14ac:dyDescent="0.2">
      <c r="A150" s="21" t="s">
        <v>115</v>
      </c>
      <c r="B150" s="20">
        <v>61</v>
      </c>
      <c r="C150" s="20">
        <v>0</v>
      </c>
      <c r="D150" s="20"/>
      <c r="E150" s="21" t="s">
        <v>31</v>
      </c>
      <c r="F150" s="27">
        <f>3+(B150+10)/13.89-0</f>
        <v>8.1115910727141838</v>
      </c>
      <c r="G150" s="20"/>
      <c r="H150" s="21" t="s">
        <v>32</v>
      </c>
      <c r="I150" s="21">
        <f t="shared" si="17"/>
        <v>9</v>
      </c>
      <c r="J150" s="21" t="s">
        <v>33</v>
      </c>
      <c r="K150" s="20"/>
      <c r="L150" s="213"/>
      <c r="M150" s="214"/>
    </row>
    <row r="151" spans="1:13" s="25" customFormat="1" ht="10.5" x14ac:dyDescent="0.2">
      <c r="A151" s="21" t="s">
        <v>116</v>
      </c>
      <c r="B151" s="20">
        <v>6</v>
      </c>
      <c r="C151" s="20">
        <v>0</v>
      </c>
      <c r="D151" s="20"/>
      <c r="E151" s="21" t="s">
        <v>31</v>
      </c>
      <c r="F151" s="27">
        <f>3+(B151+10)/13.89-0</f>
        <v>4.1519078473722102</v>
      </c>
      <c r="G151" s="20"/>
      <c r="H151" s="21" t="s">
        <v>32</v>
      </c>
      <c r="I151" s="21">
        <f t="shared" si="17"/>
        <v>5</v>
      </c>
      <c r="J151" s="21" t="s">
        <v>33</v>
      </c>
      <c r="K151" s="20"/>
      <c r="L151" s="213" t="s">
        <v>34</v>
      </c>
      <c r="M151" s="214">
        <f>MAX(I151:I152)</f>
        <v>5</v>
      </c>
    </row>
    <row r="152" spans="1:13" s="25" customFormat="1" ht="10.5" x14ac:dyDescent="0.2">
      <c r="A152" s="21" t="s">
        <v>117</v>
      </c>
      <c r="B152" s="20">
        <v>8.5</v>
      </c>
      <c r="C152" s="20">
        <v>0</v>
      </c>
      <c r="D152" s="20"/>
      <c r="E152" s="21" t="s">
        <v>31</v>
      </c>
      <c r="F152" s="27">
        <f>3+(B152+10)/13.89-0</f>
        <v>4.3318934485241183</v>
      </c>
      <c r="G152" s="20"/>
      <c r="H152" s="21" t="s">
        <v>32</v>
      </c>
      <c r="I152" s="21">
        <f t="shared" si="17"/>
        <v>5</v>
      </c>
      <c r="J152" s="21" t="s">
        <v>33</v>
      </c>
      <c r="K152" s="20"/>
      <c r="L152" s="213"/>
      <c r="M152" s="214"/>
    </row>
    <row r="153" spans="1:13" s="25" customFormat="1" ht="10.5" x14ac:dyDescent="0.2">
      <c r="A153" s="21" t="s">
        <v>118</v>
      </c>
      <c r="B153" s="20">
        <v>7</v>
      </c>
      <c r="C153" s="20">
        <v>61.5</v>
      </c>
      <c r="D153" s="20"/>
      <c r="E153" s="21" t="s">
        <v>31</v>
      </c>
      <c r="F153" s="27">
        <f>B153/1.4-(C153/13.89 + 1)</f>
        <v>-0.42764578833693268</v>
      </c>
      <c r="G153" s="20"/>
      <c r="H153" s="21" t="s">
        <v>32</v>
      </c>
      <c r="I153" s="21">
        <f t="shared" si="17"/>
        <v>0</v>
      </c>
      <c r="J153" s="21" t="s">
        <v>33</v>
      </c>
      <c r="K153" s="20"/>
      <c r="L153" s="213" t="s">
        <v>34</v>
      </c>
      <c r="M153" s="214">
        <f>MAX(I153:I154)</f>
        <v>0</v>
      </c>
    </row>
    <row r="154" spans="1:13" s="25" customFormat="1" ht="10.5" x14ac:dyDescent="0.2">
      <c r="A154" s="21" t="s">
        <v>119</v>
      </c>
      <c r="B154" s="20">
        <v>7</v>
      </c>
      <c r="C154" s="20">
        <v>59</v>
      </c>
      <c r="D154" s="20"/>
      <c r="E154" s="21" t="s">
        <v>31</v>
      </c>
      <c r="F154" s="27">
        <f>B154/2.8-(C154/13.89 + 1)</f>
        <v>-2.7476601871850246</v>
      </c>
      <c r="G154" s="20"/>
      <c r="H154" s="21" t="s">
        <v>32</v>
      </c>
      <c r="I154" s="21">
        <f t="shared" si="17"/>
        <v>-2</v>
      </c>
      <c r="J154" s="21" t="s">
        <v>33</v>
      </c>
      <c r="K154" s="20"/>
      <c r="L154" s="213"/>
      <c r="M154" s="214"/>
    </row>
    <row r="155" spans="1:13" s="25" customFormat="1" ht="10.5" customHeight="1" x14ac:dyDescent="0.2">
      <c r="A155" s="21" t="s">
        <v>120</v>
      </c>
      <c r="B155" s="20">
        <v>13</v>
      </c>
      <c r="C155" s="20">
        <v>2</v>
      </c>
      <c r="D155" s="20"/>
      <c r="E155" s="21" t="s">
        <v>31</v>
      </c>
      <c r="F155" s="27">
        <f>B155/1.4-(C155/13.89 + 1)</f>
        <v>8.1417258047927596</v>
      </c>
      <c r="G155" s="20"/>
      <c r="H155" s="21" t="s">
        <v>32</v>
      </c>
      <c r="I155" s="21">
        <f t="shared" si="17"/>
        <v>9</v>
      </c>
      <c r="J155" s="21" t="s">
        <v>33</v>
      </c>
      <c r="K155" s="20"/>
      <c r="L155" s="213" t="s">
        <v>34</v>
      </c>
      <c r="M155" s="214">
        <f>MAX(I155:I156)</f>
        <v>9</v>
      </c>
    </row>
    <row r="156" spans="1:13" s="25" customFormat="1" ht="10.5" customHeight="1" x14ac:dyDescent="0.2">
      <c r="A156" s="21" t="s">
        <v>121</v>
      </c>
      <c r="B156" s="20">
        <v>13</v>
      </c>
      <c r="C156" s="20">
        <v>6.5</v>
      </c>
      <c r="D156" s="20"/>
      <c r="E156" s="21" t="s">
        <v>31</v>
      </c>
      <c r="F156" s="27">
        <f>B156/2.8-(C156/13.89 + 1)</f>
        <v>3.1748945798621828</v>
      </c>
      <c r="G156" s="20"/>
      <c r="H156" s="21" t="s">
        <v>32</v>
      </c>
      <c r="I156" s="21">
        <f t="shared" si="17"/>
        <v>4</v>
      </c>
      <c r="J156" s="21" t="s">
        <v>33</v>
      </c>
      <c r="K156" s="20"/>
      <c r="L156" s="213"/>
      <c r="M156" s="214"/>
    </row>
    <row r="157" spans="1:13" s="25" customFormat="1" ht="3" customHeight="1" x14ac:dyDescent="0.2">
      <c r="A157" s="28"/>
      <c r="E157" s="28"/>
      <c r="F157" s="29"/>
      <c r="H157" s="28"/>
      <c r="I157" s="28"/>
      <c r="J157" s="28"/>
      <c r="L157" s="30"/>
      <c r="M157" s="31"/>
    </row>
    <row r="158" spans="1:13" s="25" customFormat="1" x14ac:dyDescent="0.2">
      <c r="A158" s="19" t="s">
        <v>122</v>
      </c>
      <c r="B158" s="20">
        <v>57</v>
      </c>
      <c r="C158" s="20">
        <v>37</v>
      </c>
      <c r="D158" s="20"/>
      <c r="E158" s="21" t="s">
        <v>31</v>
      </c>
      <c r="F158" s="22">
        <f>3+((B158+10)/11.11)-(C158/13.89+1)</f>
        <v>5.3668161632577949</v>
      </c>
      <c r="G158" s="20"/>
      <c r="H158" s="21" t="s">
        <v>32</v>
      </c>
      <c r="I158" s="21">
        <f t="shared" ref="I158:I172" si="18">CEILING(F158,1)</f>
        <v>6</v>
      </c>
      <c r="J158" s="21" t="s">
        <v>33</v>
      </c>
      <c r="K158" s="21"/>
      <c r="L158" s="26" t="s">
        <v>34</v>
      </c>
      <c r="M158" s="24">
        <f>MAX(I158:I158)</f>
        <v>6</v>
      </c>
    </row>
    <row r="159" spans="1:13" s="25" customFormat="1" ht="10.5" x14ac:dyDescent="0.2">
      <c r="A159" s="212" t="s">
        <v>123</v>
      </c>
      <c r="B159" s="20">
        <v>39</v>
      </c>
      <c r="C159" s="20">
        <v>33</v>
      </c>
      <c r="D159" s="20"/>
      <c r="E159" s="21" t="s">
        <v>31</v>
      </c>
      <c r="F159" s="22">
        <f t="shared" ref="F159:F161" si="19">3+((B159+10)/11.11)-(C159/13.89+1)</f>
        <v>4.0346311088992266</v>
      </c>
      <c r="G159" s="20"/>
      <c r="H159" s="21" t="s">
        <v>32</v>
      </c>
      <c r="I159" s="21">
        <f t="shared" si="18"/>
        <v>5</v>
      </c>
      <c r="J159" s="21" t="s">
        <v>33</v>
      </c>
      <c r="K159" s="21"/>
      <c r="L159" s="213" t="s">
        <v>34</v>
      </c>
      <c r="M159" s="214">
        <f>MAX(I159:I160)</f>
        <v>5</v>
      </c>
    </row>
    <row r="160" spans="1:13" s="25" customFormat="1" ht="10.5" x14ac:dyDescent="0.2">
      <c r="A160" s="212"/>
      <c r="B160" s="20">
        <v>34</v>
      </c>
      <c r="C160" s="20">
        <v>35</v>
      </c>
      <c r="D160" s="20"/>
      <c r="E160" s="21" t="s">
        <v>31</v>
      </c>
      <c r="F160" s="22">
        <f t="shared" si="19"/>
        <v>3.4405976234772506</v>
      </c>
      <c r="G160" s="20"/>
      <c r="H160" s="21" t="s">
        <v>32</v>
      </c>
      <c r="I160" s="21">
        <f t="shared" si="18"/>
        <v>4</v>
      </c>
      <c r="J160" s="21" t="s">
        <v>33</v>
      </c>
      <c r="K160" s="21"/>
      <c r="L160" s="213"/>
      <c r="M160" s="214"/>
    </row>
    <row r="161" spans="1:13" s="25" customFormat="1" ht="10.5" customHeight="1" x14ac:dyDescent="0.2">
      <c r="A161" s="19" t="s">
        <v>124</v>
      </c>
      <c r="B161" s="20">
        <v>55</v>
      </c>
      <c r="C161" s="20">
        <v>55</v>
      </c>
      <c r="D161" s="20"/>
      <c r="E161" s="21" t="s">
        <v>31</v>
      </c>
      <c r="F161" s="22">
        <f t="shared" si="19"/>
        <v>3.8909018331638769</v>
      </c>
      <c r="G161" s="20"/>
      <c r="H161" s="21" t="s">
        <v>32</v>
      </c>
      <c r="I161" s="21">
        <f t="shared" si="18"/>
        <v>4</v>
      </c>
      <c r="J161" s="21" t="s">
        <v>33</v>
      </c>
      <c r="K161" s="21"/>
      <c r="L161" s="26" t="s">
        <v>34</v>
      </c>
      <c r="M161" s="24">
        <f>MAX(I161:I161)</f>
        <v>4</v>
      </c>
    </row>
    <row r="162" spans="1:13" s="25" customFormat="1" ht="10.5" x14ac:dyDescent="0.2">
      <c r="A162" s="212" t="s">
        <v>125</v>
      </c>
      <c r="B162" s="20">
        <v>29</v>
      </c>
      <c r="C162" s="20">
        <v>36</v>
      </c>
      <c r="D162" s="20"/>
      <c r="E162" s="21" t="s">
        <v>31</v>
      </c>
      <c r="F162" s="22">
        <f>3+((B162+10)/11.11)-(C162/13.89+1)</f>
        <v>2.9185583785160376</v>
      </c>
      <c r="G162" s="20"/>
      <c r="H162" s="21" t="s">
        <v>32</v>
      </c>
      <c r="I162" s="21">
        <f t="shared" si="18"/>
        <v>3</v>
      </c>
      <c r="J162" s="21" t="s">
        <v>33</v>
      </c>
      <c r="K162" s="21"/>
      <c r="L162" s="213" t="s">
        <v>34</v>
      </c>
      <c r="M162" s="214">
        <f>MAX(I162:I163)</f>
        <v>4</v>
      </c>
    </row>
    <row r="163" spans="1:13" s="25" customFormat="1" ht="10.5" x14ac:dyDescent="0.2">
      <c r="A163" s="212"/>
      <c r="B163" s="20">
        <v>30</v>
      </c>
      <c r="C163" s="20">
        <v>36</v>
      </c>
      <c r="D163" s="20"/>
      <c r="E163" s="21" t="s">
        <v>31</v>
      </c>
      <c r="F163" s="22">
        <f>3+((B163+10)/11.11)-(C163/13.89+1)</f>
        <v>3.0085673794161276</v>
      </c>
      <c r="G163" s="20"/>
      <c r="H163" s="21" t="s">
        <v>32</v>
      </c>
      <c r="I163" s="21">
        <f t="shared" si="18"/>
        <v>4</v>
      </c>
      <c r="J163" s="21" t="s">
        <v>33</v>
      </c>
      <c r="K163" s="21"/>
      <c r="L163" s="213"/>
      <c r="M163" s="214"/>
    </row>
    <row r="164" spans="1:13" s="25" customFormat="1" ht="10.5" customHeight="1" x14ac:dyDescent="0.2">
      <c r="A164" s="19" t="s">
        <v>126</v>
      </c>
      <c r="B164" s="20">
        <v>30</v>
      </c>
      <c r="C164" s="20">
        <v>27</v>
      </c>
      <c r="D164" s="20"/>
      <c r="E164" s="21" t="s">
        <v>31</v>
      </c>
      <c r="F164" s="22">
        <f>3+((B164+10)/11.11)-(C164/13.89+1)</f>
        <v>3.6565155435629957</v>
      </c>
      <c r="G164" s="20"/>
      <c r="H164" s="21" t="s">
        <v>32</v>
      </c>
      <c r="I164" s="21">
        <f t="shared" si="18"/>
        <v>4</v>
      </c>
      <c r="J164" s="21" t="s">
        <v>33</v>
      </c>
      <c r="K164" s="21"/>
      <c r="L164" s="26" t="s">
        <v>34</v>
      </c>
      <c r="M164" s="24">
        <f>MAX(I164:I164)</f>
        <v>4</v>
      </c>
    </row>
    <row r="165" spans="1:13" s="25" customFormat="1" ht="10.5" x14ac:dyDescent="0.2">
      <c r="A165" s="212" t="s">
        <v>127</v>
      </c>
      <c r="B165" s="20">
        <v>36</v>
      </c>
      <c r="C165" s="20">
        <v>23</v>
      </c>
      <c r="D165" s="20"/>
      <c r="E165" s="21" t="s">
        <v>31</v>
      </c>
      <c r="F165" s="22">
        <f>3+((B165+10)/11.11)-(C165/13.89+1)</f>
        <v>4.4845465108065881</v>
      </c>
      <c r="G165" s="20"/>
      <c r="H165" s="21" t="s">
        <v>32</v>
      </c>
      <c r="I165" s="21">
        <f t="shared" si="18"/>
        <v>5</v>
      </c>
      <c r="J165" s="21" t="s">
        <v>33</v>
      </c>
      <c r="K165" s="21"/>
      <c r="L165" s="215" t="s">
        <v>34</v>
      </c>
      <c r="M165" s="214">
        <f>MAX(I165:I166)</f>
        <v>5</v>
      </c>
    </row>
    <row r="166" spans="1:13" s="25" customFormat="1" ht="10.5" x14ac:dyDescent="0.2">
      <c r="A166" s="212"/>
      <c r="B166" s="20">
        <v>36</v>
      </c>
      <c r="C166" s="20">
        <v>23</v>
      </c>
      <c r="D166" s="20"/>
      <c r="E166" s="21" t="s">
        <v>31</v>
      </c>
      <c r="F166" s="22">
        <f>3+((B166+10)/11.11)-(C166/13.89+1)</f>
        <v>4.4845465108065881</v>
      </c>
      <c r="G166" s="20"/>
      <c r="H166" s="21" t="s">
        <v>32</v>
      </c>
      <c r="I166" s="21">
        <f t="shared" si="18"/>
        <v>5</v>
      </c>
      <c r="J166" s="21" t="s">
        <v>33</v>
      </c>
      <c r="K166" s="21"/>
      <c r="L166" s="215"/>
      <c r="M166" s="214"/>
    </row>
    <row r="167" spans="1:13" s="25" customFormat="1" ht="10.5" x14ac:dyDescent="0.2">
      <c r="A167" s="21" t="s">
        <v>128</v>
      </c>
      <c r="B167" s="20">
        <v>6</v>
      </c>
      <c r="C167" s="20">
        <v>0</v>
      </c>
      <c r="D167" s="20"/>
      <c r="E167" s="21" t="s">
        <v>31</v>
      </c>
      <c r="F167" s="27">
        <f>3+(B167+10)/11.11-0</f>
        <v>4.4401440144014401</v>
      </c>
      <c r="G167" s="20"/>
      <c r="H167" s="21" t="s">
        <v>32</v>
      </c>
      <c r="I167" s="21">
        <f t="shared" si="18"/>
        <v>5</v>
      </c>
      <c r="J167" s="21" t="s">
        <v>33</v>
      </c>
      <c r="K167" s="20"/>
      <c r="L167" s="213" t="s">
        <v>34</v>
      </c>
      <c r="M167" s="214">
        <f>MAX(I167:I168)</f>
        <v>5</v>
      </c>
    </row>
    <row r="168" spans="1:13" s="25" customFormat="1" ht="10.5" x14ac:dyDescent="0.2">
      <c r="A168" s="21" t="s">
        <v>129</v>
      </c>
      <c r="B168" s="20">
        <v>8.5</v>
      </c>
      <c r="C168" s="20">
        <v>0</v>
      </c>
      <c r="D168" s="20"/>
      <c r="E168" s="21" t="s">
        <v>31</v>
      </c>
      <c r="F168" s="27">
        <f>3+(B168+10)/11.11-0</f>
        <v>4.6651665166516647</v>
      </c>
      <c r="G168" s="20"/>
      <c r="H168" s="21" t="s">
        <v>32</v>
      </c>
      <c r="I168" s="21">
        <f t="shared" si="18"/>
        <v>5</v>
      </c>
      <c r="J168" s="21" t="s">
        <v>33</v>
      </c>
      <c r="K168" s="20"/>
      <c r="L168" s="213"/>
      <c r="M168" s="214"/>
    </row>
    <row r="169" spans="1:13" s="25" customFormat="1" ht="10.5" x14ac:dyDescent="0.2">
      <c r="A169" s="21" t="s">
        <v>130</v>
      </c>
      <c r="B169" s="20">
        <v>58.5</v>
      </c>
      <c r="C169" s="20">
        <v>0</v>
      </c>
      <c r="D169" s="20"/>
      <c r="E169" s="21" t="s">
        <v>31</v>
      </c>
      <c r="F169" s="27">
        <f>3+(B169+10)/13.89-0</f>
        <v>7.9316054715622748</v>
      </c>
      <c r="G169" s="20"/>
      <c r="H169" s="21" t="s">
        <v>32</v>
      </c>
      <c r="I169" s="21">
        <f t="shared" si="18"/>
        <v>8</v>
      </c>
      <c r="J169" s="21" t="s">
        <v>33</v>
      </c>
      <c r="K169" s="20"/>
      <c r="L169" s="213" t="s">
        <v>34</v>
      </c>
      <c r="M169" s="214">
        <f>MAX(I169:I170)</f>
        <v>8</v>
      </c>
    </row>
    <row r="170" spans="1:13" s="25" customFormat="1" ht="10.5" x14ac:dyDescent="0.2">
      <c r="A170" s="21" t="s">
        <v>131</v>
      </c>
      <c r="B170" s="20">
        <v>54</v>
      </c>
      <c r="C170" s="20">
        <v>0</v>
      </c>
      <c r="D170" s="20"/>
      <c r="E170" s="21" t="s">
        <v>31</v>
      </c>
      <c r="F170" s="27">
        <f>3+(B170+10)/13.89-0</f>
        <v>7.6076313894888408</v>
      </c>
      <c r="G170" s="20"/>
      <c r="H170" s="21" t="s">
        <v>32</v>
      </c>
      <c r="I170" s="21">
        <f t="shared" si="18"/>
        <v>8</v>
      </c>
      <c r="J170" s="21" t="s">
        <v>33</v>
      </c>
      <c r="K170" s="20"/>
      <c r="L170" s="213"/>
      <c r="M170" s="214"/>
    </row>
    <row r="171" spans="1:13" s="25" customFormat="1" ht="10.5" x14ac:dyDescent="0.2">
      <c r="A171" s="21" t="s">
        <v>132</v>
      </c>
      <c r="B171" s="20">
        <v>13</v>
      </c>
      <c r="C171" s="20">
        <v>2</v>
      </c>
      <c r="D171" s="20"/>
      <c r="E171" s="21" t="s">
        <v>31</v>
      </c>
      <c r="F171" s="27">
        <f>B171/1.4-(C171/13.89 + 1)</f>
        <v>8.1417258047927596</v>
      </c>
      <c r="G171" s="20"/>
      <c r="H171" s="21" t="s">
        <v>32</v>
      </c>
      <c r="I171" s="21">
        <f t="shared" si="18"/>
        <v>9</v>
      </c>
      <c r="J171" s="21" t="s">
        <v>33</v>
      </c>
      <c r="K171" s="20"/>
      <c r="L171" s="213" t="s">
        <v>34</v>
      </c>
      <c r="M171" s="214">
        <f>MAX(I171:I172)</f>
        <v>9</v>
      </c>
    </row>
    <row r="172" spans="1:13" s="25" customFormat="1" ht="10.5" customHeight="1" x14ac:dyDescent="0.2">
      <c r="A172" s="21" t="s">
        <v>133</v>
      </c>
      <c r="B172" s="20">
        <v>13</v>
      </c>
      <c r="C172" s="20">
        <v>6.5</v>
      </c>
      <c r="D172" s="20"/>
      <c r="E172" s="21" t="s">
        <v>31</v>
      </c>
      <c r="F172" s="27">
        <f>B172/2.8-(C172/13.89 + 1)</f>
        <v>3.1748945798621828</v>
      </c>
      <c r="G172" s="20"/>
      <c r="H172" s="21" t="s">
        <v>32</v>
      </c>
      <c r="I172" s="21">
        <f t="shared" si="18"/>
        <v>4</v>
      </c>
      <c r="J172" s="21" t="s">
        <v>33</v>
      </c>
      <c r="K172" s="20"/>
      <c r="L172" s="213"/>
      <c r="M172" s="214"/>
    </row>
    <row r="173" spans="1:13" s="25" customFormat="1" ht="10.5" customHeight="1" x14ac:dyDescent="0.2">
      <c r="A173" s="21" t="s">
        <v>134</v>
      </c>
      <c r="B173" s="20">
        <v>5.5</v>
      </c>
      <c r="C173" s="20">
        <v>54.5</v>
      </c>
      <c r="D173" s="20"/>
      <c r="E173" s="21" t="s">
        <v>31</v>
      </c>
      <c r="F173" s="27">
        <f>B173/1.4-(C173/13.89 + 1)</f>
        <v>-0.99511467654016172</v>
      </c>
      <c r="G173" s="20"/>
      <c r="H173" s="21" t="s">
        <v>32</v>
      </c>
      <c r="I173" s="21">
        <f>CEILING(F173,1)</f>
        <v>0</v>
      </c>
      <c r="J173" s="21" t="s">
        <v>33</v>
      </c>
      <c r="K173" s="20"/>
      <c r="L173" s="213" t="s">
        <v>34</v>
      </c>
      <c r="M173" s="214">
        <f>MAX(I173:I174)</f>
        <v>0</v>
      </c>
    </row>
    <row r="174" spans="1:13" s="12" customFormat="1" ht="11.25" x14ac:dyDescent="0.2">
      <c r="A174" s="21" t="s">
        <v>135</v>
      </c>
      <c r="B174" s="20">
        <v>6</v>
      </c>
      <c r="C174" s="20">
        <v>52</v>
      </c>
      <c r="D174" s="20"/>
      <c r="E174" s="21" t="s">
        <v>31</v>
      </c>
      <c r="F174" s="27">
        <f>B174/2.8-(C174/13.89 + 1)</f>
        <v>-2.6008433611025406</v>
      </c>
      <c r="G174" s="20"/>
      <c r="H174" s="21" t="s">
        <v>32</v>
      </c>
      <c r="I174" s="21">
        <f>CEILING(F174,1)</f>
        <v>-2</v>
      </c>
      <c r="J174" s="21" t="s">
        <v>33</v>
      </c>
      <c r="K174" s="20"/>
      <c r="L174" s="213"/>
      <c r="M174" s="214"/>
    </row>
    <row r="175" spans="1:13" s="25" customFormat="1" ht="3" customHeight="1" x14ac:dyDescent="0.2">
      <c r="A175" s="28"/>
      <c r="E175" s="28"/>
      <c r="F175" s="29"/>
      <c r="H175" s="28"/>
      <c r="I175" s="28"/>
      <c r="J175" s="28"/>
      <c r="L175" s="30"/>
      <c r="M175" s="31"/>
    </row>
    <row r="176" spans="1:13" s="25" customFormat="1" ht="10.5" x14ac:dyDescent="0.2">
      <c r="A176" s="212" t="s">
        <v>136</v>
      </c>
      <c r="B176" s="20">
        <v>24</v>
      </c>
      <c r="C176" s="20">
        <v>52</v>
      </c>
      <c r="D176" s="20"/>
      <c r="E176" s="21" t="s">
        <v>31</v>
      </c>
      <c r="F176" s="22">
        <f t="shared" ref="F176:F181" si="20">3+((B176+10)/11.11)-(C176/13.89+1)</f>
        <v>1.3166055266433769</v>
      </c>
      <c r="G176" s="20"/>
      <c r="H176" s="21" t="s">
        <v>32</v>
      </c>
      <c r="I176" s="21">
        <f t="shared" ref="I176:I181" si="21">CEILING(F176,1)</f>
        <v>2</v>
      </c>
      <c r="J176" s="21" t="s">
        <v>33</v>
      </c>
      <c r="K176" s="21"/>
      <c r="L176" s="215" t="s">
        <v>34</v>
      </c>
      <c r="M176" s="214">
        <f>MAX(I176:I178)</f>
        <v>2</v>
      </c>
    </row>
    <row r="177" spans="1:13" s="25" customFormat="1" ht="10.5" x14ac:dyDescent="0.2">
      <c r="A177" s="212"/>
      <c r="B177" s="20">
        <v>31</v>
      </c>
      <c r="C177" s="20">
        <v>59</v>
      </c>
      <c r="D177" s="20"/>
      <c r="E177" s="21" t="s">
        <v>31</v>
      </c>
      <c r="F177" s="22">
        <f t="shared" si="20"/>
        <v>1.4427088497186658</v>
      </c>
      <c r="G177" s="20"/>
      <c r="H177" s="21" t="s">
        <v>32</v>
      </c>
      <c r="I177" s="21">
        <f t="shared" si="21"/>
        <v>2</v>
      </c>
      <c r="J177" s="21" t="s">
        <v>33</v>
      </c>
      <c r="K177" s="21"/>
      <c r="L177" s="215"/>
      <c r="M177" s="214"/>
    </row>
    <row r="178" spans="1:13" s="25" customFormat="1" ht="10.5" x14ac:dyDescent="0.2">
      <c r="A178" s="212"/>
      <c r="B178" s="20">
        <v>36</v>
      </c>
      <c r="C178" s="20">
        <v>63</v>
      </c>
      <c r="D178" s="20"/>
      <c r="E178" s="21" t="s">
        <v>31</v>
      </c>
      <c r="F178" s="22">
        <f t="shared" si="20"/>
        <v>1.604776892376063</v>
      </c>
      <c r="G178" s="20"/>
      <c r="H178" s="21" t="s">
        <v>32</v>
      </c>
      <c r="I178" s="21">
        <f t="shared" si="21"/>
        <v>2</v>
      </c>
      <c r="J178" s="21" t="s">
        <v>33</v>
      </c>
      <c r="K178" s="21"/>
      <c r="L178" s="215"/>
      <c r="M178" s="214"/>
    </row>
    <row r="179" spans="1:13" s="25" customFormat="1" ht="10.5" x14ac:dyDescent="0.2">
      <c r="A179" s="212" t="s">
        <v>137</v>
      </c>
      <c r="B179" s="20">
        <v>24</v>
      </c>
      <c r="C179" s="20">
        <v>51</v>
      </c>
      <c r="D179" s="20"/>
      <c r="E179" s="21" t="s">
        <v>31</v>
      </c>
      <c r="F179" s="22">
        <f t="shared" si="20"/>
        <v>1.3885997671041403</v>
      </c>
      <c r="G179" s="20"/>
      <c r="H179" s="21" t="s">
        <v>32</v>
      </c>
      <c r="I179" s="21">
        <f t="shared" si="21"/>
        <v>2</v>
      </c>
      <c r="J179" s="21" t="s">
        <v>33</v>
      </c>
      <c r="K179" s="21"/>
      <c r="L179" s="215" t="s">
        <v>34</v>
      </c>
      <c r="M179" s="214">
        <f>MAX(I179:I181)</f>
        <v>2</v>
      </c>
    </row>
    <row r="180" spans="1:13" s="25" customFormat="1" ht="10.5" x14ac:dyDescent="0.2">
      <c r="A180" s="212"/>
      <c r="B180" s="20">
        <v>31</v>
      </c>
      <c r="C180" s="20">
        <v>58</v>
      </c>
      <c r="D180" s="20"/>
      <c r="E180" s="21" t="s">
        <v>31</v>
      </c>
      <c r="F180" s="22">
        <f t="shared" si="20"/>
        <v>1.5147030901794283</v>
      </c>
      <c r="G180" s="20"/>
      <c r="H180" s="21" t="s">
        <v>32</v>
      </c>
      <c r="I180" s="21">
        <f t="shared" si="21"/>
        <v>2</v>
      </c>
      <c r="J180" s="21" t="s">
        <v>33</v>
      </c>
      <c r="K180" s="21"/>
      <c r="L180" s="215"/>
      <c r="M180" s="214"/>
    </row>
    <row r="181" spans="1:13" s="25" customFormat="1" ht="10.5" x14ac:dyDescent="0.2">
      <c r="A181" s="212"/>
      <c r="B181" s="20">
        <v>36</v>
      </c>
      <c r="C181" s="20">
        <v>59</v>
      </c>
      <c r="D181" s="20"/>
      <c r="E181" s="21" t="s">
        <v>31</v>
      </c>
      <c r="F181" s="22">
        <f t="shared" si="20"/>
        <v>1.8927538542191158</v>
      </c>
      <c r="G181" s="20"/>
      <c r="H181" s="21" t="s">
        <v>32</v>
      </c>
      <c r="I181" s="21">
        <f t="shared" si="21"/>
        <v>2</v>
      </c>
      <c r="J181" s="21" t="s">
        <v>33</v>
      </c>
      <c r="K181" s="21"/>
      <c r="L181" s="215"/>
      <c r="M181" s="214"/>
    </row>
    <row r="182" spans="1:13" s="25" customFormat="1" ht="10.5" customHeight="1" x14ac:dyDescent="0.2">
      <c r="A182" s="21" t="s">
        <v>138</v>
      </c>
      <c r="B182" s="20">
        <v>6</v>
      </c>
      <c r="C182" s="20">
        <v>0</v>
      </c>
      <c r="D182" s="20"/>
      <c r="E182" s="21" t="s">
        <v>31</v>
      </c>
      <c r="F182" s="27">
        <f>3+(B182+10)/11.11-0</f>
        <v>4.4401440144014401</v>
      </c>
      <c r="G182" s="20"/>
      <c r="H182" s="21" t="s">
        <v>32</v>
      </c>
      <c r="I182" s="21">
        <f>CEILING(F182,1)</f>
        <v>5</v>
      </c>
      <c r="J182" s="21" t="s">
        <v>33</v>
      </c>
      <c r="K182" s="20"/>
      <c r="L182" s="217" t="s">
        <v>34</v>
      </c>
      <c r="M182" s="219">
        <f>MAX(I182:I183)</f>
        <v>5</v>
      </c>
    </row>
    <row r="183" spans="1:13" s="25" customFormat="1" ht="10.5" customHeight="1" x14ac:dyDescent="0.2">
      <c r="A183" s="21" t="s">
        <v>139</v>
      </c>
      <c r="B183" s="20">
        <v>8.5</v>
      </c>
      <c r="C183" s="20">
        <v>0</v>
      </c>
      <c r="D183" s="20"/>
      <c r="E183" s="21" t="s">
        <v>31</v>
      </c>
      <c r="F183" s="27">
        <f>3+(B183+10)/11.11-0</f>
        <v>4.6651665166516647</v>
      </c>
      <c r="G183" s="20"/>
      <c r="H183" s="21" t="s">
        <v>32</v>
      </c>
      <c r="I183" s="21">
        <f>CEILING(F183,1)</f>
        <v>5</v>
      </c>
      <c r="J183" s="21" t="s">
        <v>33</v>
      </c>
      <c r="K183" s="20"/>
      <c r="L183" s="218"/>
      <c r="M183" s="220"/>
    </row>
    <row r="184" spans="1:13" s="25" customFormat="1" ht="10.5" x14ac:dyDescent="0.2">
      <c r="A184" s="21" t="s">
        <v>140</v>
      </c>
      <c r="B184" s="20">
        <v>11</v>
      </c>
      <c r="C184" s="20">
        <v>2</v>
      </c>
      <c r="D184" s="20"/>
      <c r="E184" s="21" t="s">
        <v>31</v>
      </c>
      <c r="F184" s="27">
        <f>B184/1.4-(C184/13.89 + 1)</f>
        <v>6.7131543762213308</v>
      </c>
      <c r="G184" s="20"/>
      <c r="H184" s="21" t="s">
        <v>32</v>
      </c>
      <c r="I184" s="21">
        <f>CEILING(F184,1)</f>
        <v>7</v>
      </c>
      <c r="J184" s="21" t="s">
        <v>33</v>
      </c>
      <c r="K184" s="20"/>
      <c r="L184" s="213" t="s">
        <v>34</v>
      </c>
      <c r="M184" s="214">
        <f>MAX(I184:I185)</f>
        <v>7</v>
      </c>
    </row>
    <row r="185" spans="1:13" s="25" customFormat="1" ht="10.5" x14ac:dyDescent="0.2">
      <c r="A185" s="21" t="s">
        <v>141</v>
      </c>
      <c r="B185" s="20">
        <v>11.5</v>
      </c>
      <c r="C185" s="20">
        <v>6.5</v>
      </c>
      <c r="D185" s="20"/>
      <c r="E185" s="21" t="s">
        <v>31</v>
      </c>
      <c r="F185" s="27">
        <f>B185/2.8-(C185/13.89 + 1)</f>
        <v>2.6391802941478972</v>
      </c>
      <c r="G185" s="20"/>
      <c r="H185" s="21" t="s">
        <v>32</v>
      </c>
      <c r="I185" s="21">
        <f>CEILING(F185,1)</f>
        <v>3</v>
      </c>
      <c r="J185" s="21" t="s">
        <v>33</v>
      </c>
      <c r="K185" s="20"/>
      <c r="L185" s="213"/>
      <c r="M185" s="214"/>
    </row>
    <row r="186" spans="1:13" s="25" customFormat="1" ht="3" customHeight="1" x14ac:dyDescent="0.2">
      <c r="A186" s="28"/>
      <c r="E186" s="28"/>
      <c r="F186" s="29"/>
      <c r="H186" s="28"/>
      <c r="I186" s="28"/>
      <c r="J186" s="28"/>
      <c r="L186" s="30"/>
      <c r="M186" s="31"/>
    </row>
    <row r="187" spans="1:13" s="25" customFormat="1" ht="10.5" x14ac:dyDescent="0.2">
      <c r="A187" s="212" t="s">
        <v>142</v>
      </c>
      <c r="B187" s="20">
        <v>22</v>
      </c>
      <c r="C187" s="20">
        <v>39</v>
      </c>
      <c r="D187" s="20"/>
      <c r="E187" s="21" t="s">
        <v>31</v>
      </c>
      <c r="F187" s="22">
        <f t="shared" ref="F187:F194" si="22">3+((B187+10)/13.89)-(C187/13.89+1)</f>
        <v>1.4960403167746579</v>
      </c>
      <c r="G187" s="20"/>
      <c r="H187" s="21" t="s">
        <v>32</v>
      </c>
      <c r="I187" s="21">
        <f t="shared" ref="I187:I203" si="23">CEILING(F187,1)</f>
        <v>2</v>
      </c>
      <c r="J187" s="21" t="s">
        <v>33</v>
      </c>
      <c r="K187" s="21"/>
      <c r="L187" s="213" t="s">
        <v>34</v>
      </c>
      <c r="M187" s="214">
        <f>MAX(I187:I188)</f>
        <v>2</v>
      </c>
    </row>
    <row r="188" spans="1:13" s="25" customFormat="1" ht="10.5" x14ac:dyDescent="0.2">
      <c r="A188" s="212"/>
      <c r="B188" s="20">
        <v>25</v>
      </c>
      <c r="C188" s="20">
        <v>39</v>
      </c>
      <c r="D188" s="20"/>
      <c r="E188" s="21" t="s">
        <v>31</v>
      </c>
      <c r="F188" s="22">
        <f t="shared" si="22"/>
        <v>1.7120230381569472</v>
      </c>
      <c r="G188" s="20"/>
      <c r="H188" s="21" t="s">
        <v>32</v>
      </c>
      <c r="I188" s="21">
        <f t="shared" si="23"/>
        <v>2</v>
      </c>
      <c r="J188" s="21" t="s">
        <v>33</v>
      </c>
      <c r="K188" s="21"/>
      <c r="L188" s="213"/>
      <c r="M188" s="214"/>
    </row>
    <row r="189" spans="1:13" s="25" customFormat="1" ht="10.5" customHeight="1" x14ac:dyDescent="0.2">
      <c r="A189" s="19" t="s">
        <v>143</v>
      </c>
      <c r="B189" s="20">
        <v>52</v>
      </c>
      <c r="C189" s="20">
        <v>51</v>
      </c>
      <c r="D189" s="20"/>
      <c r="E189" s="21" t="s">
        <v>31</v>
      </c>
      <c r="F189" s="22">
        <f t="shared" si="22"/>
        <v>2.7919366450683949</v>
      </c>
      <c r="G189" s="20"/>
      <c r="H189" s="21" t="s">
        <v>32</v>
      </c>
      <c r="I189" s="21">
        <f t="shared" si="23"/>
        <v>3</v>
      </c>
      <c r="J189" s="21" t="s">
        <v>33</v>
      </c>
      <c r="K189" s="21"/>
      <c r="L189" s="26" t="s">
        <v>34</v>
      </c>
      <c r="M189" s="24">
        <f>MAX(I189:I189)</f>
        <v>3</v>
      </c>
    </row>
    <row r="190" spans="1:13" s="25" customFormat="1" ht="10.5" x14ac:dyDescent="0.2">
      <c r="A190" s="212" t="s">
        <v>144</v>
      </c>
      <c r="B190" s="20">
        <v>29</v>
      </c>
      <c r="C190" s="20">
        <v>34</v>
      </c>
      <c r="D190" s="20"/>
      <c r="E190" s="21" t="s">
        <v>31</v>
      </c>
      <c r="F190" s="22">
        <f t="shared" si="22"/>
        <v>2.3599712023038157</v>
      </c>
      <c r="G190" s="20"/>
      <c r="H190" s="21" t="s">
        <v>32</v>
      </c>
      <c r="I190" s="21">
        <f t="shared" si="23"/>
        <v>3</v>
      </c>
      <c r="J190" s="21" t="s">
        <v>33</v>
      </c>
      <c r="K190" s="21"/>
      <c r="L190" s="213" t="s">
        <v>34</v>
      </c>
      <c r="M190" s="214">
        <f>MAX(I190:I191)</f>
        <v>3</v>
      </c>
    </row>
    <row r="191" spans="1:13" s="25" customFormat="1" ht="10.5" x14ac:dyDescent="0.2">
      <c r="A191" s="212"/>
      <c r="B191" s="20">
        <v>27</v>
      </c>
      <c r="C191" s="20">
        <v>36</v>
      </c>
      <c r="D191" s="20"/>
      <c r="E191" s="21" t="s">
        <v>31</v>
      </c>
      <c r="F191" s="22">
        <f t="shared" si="22"/>
        <v>2.0719942404607639</v>
      </c>
      <c r="G191" s="20"/>
      <c r="H191" s="21" t="s">
        <v>32</v>
      </c>
      <c r="I191" s="21">
        <f t="shared" si="23"/>
        <v>3</v>
      </c>
      <c r="J191" s="21" t="s">
        <v>33</v>
      </c>
      <c r="K191" s="21"/>
      <c r="L191" s="213"/>
      <c r="M191" s="214"/>
    </row>
    <row r="192" spans="1:13" s="25" customFormat="1" ht="10.5" customHeight="1" x14ac:dyDescent="0.2">
      <c r="A192" s="19" t="s">
        <v>145</v>
      </c>
      <c r="B192" s="20">
        <v>56</v>
      </c>
      <c r="C192" s="20">
        <v>38</v>
      </c>
      <c r="D192" s="20"/>
      <c r="E192" s="21" t="s">
        <v>31</v>
      </c>
      <c r="F192" s="22">
        <f t="shared" si="22"/>
        <v>4.0158387329013676</v>
      </c>
      <c r="G192" s="20"/>
      <c r="H192" s="21" t="s">
        <v>32</v>
      </c>
      <c r="I192" s="21">
        <f t="shared" si="23"/>
        <v>5</v>
      </c>
      <c r="J192" s="21" t="s">
        <v>33</v>
      </c>
      <c r="K192" s="21"/>
      <c r="L192" s="26" t="s">
        <v>34</v>
      </c>
      <c r="M192" s="24">
        <f>MAX(I192:I192)</f>
        <v>5</v>
      </c>
    </row>
    <row r="193" spans="1:13" s="25" customFormat="1" ht="10.5" x14ac:dyDescent="0.2">
      <c r="A193" s="212" t="s">
        <v>146</v>
      </c>
      <c r="B193" s="20">
        <v>35</v>
      </c>
      <c r="C193" s="20">
        <v>29</v>
      </c>
      <c r="D193" s="20"/>
      <c r="E193" s="21" t="s">
        <v>31</v>
      </c>
      <c r="F193" s="22">
        <f t="shared" si="22"/>
        <v>3.1519078473722102</v>
      </c>
      <c r="G193" s="20"/>
      <c r="H193" s="21" t="s">
        <v>32</v>
      </c>
      <c r="I193" s="21">
        <f t="shared" si="23"/>
        <v>4</v>
      </c>
      <c r="J193" s="21" t="s">
        <v>33</v>
      </c>
      <c r="K193" s="21"/>
      <c r="L193" s="213" t="s">
        <v>34</v>
      </c>
      <c r="M193" s="214">
        <f>MAX(I193:I194)</f>
        <v>4</v>
      </c>
    </row>
    <row r="194" spans="1:13" s="25" customFormat="1" ht="10.5" x14ac:dyDescent="0.2">
      <c r="A194" s="212"/>
      <c r="B194" s="20">
        <v>38</v>
      </c>
      <c r="C194" s="20">
        <v>29</v>
      </c>
      <c r="D194" s="20"/>
      <c r="E194" s="21" t="s">
        <v>31</v>
      </c>
      <c r="F194" s="22">
        <f t="shared" si="22"/>
        <v>3.3678905687544995</v>
      </c>
      <c r="G194" s="20"/>
      <c r="H194" s="21" t="s">
        <v>32</v>
      </c>
      <c r="I194" s="21">
        <f t="shared" si="23"/>
        <v>4</v>
      </c>
      <c r="J194" s="21" t="s">
        <v>33</v>
      </c>
      <c r="K194" s="21"/>
      <c r="L194" s="213"/>
      <c r="M194" s="214"/>
    </row>
    <row r="195" spans="1:13" s="25" customFormat="1" ht="10.5" customHeight="1" x14ac:dyDescent="0.2">
      <c r="A195" s="19" t="s">
        <v>147</v>
      </c>
      <c r="B195" s="20">
        <v>28</v>
      </c>
      <c r="C195" s="20">
        <v>29</v>
      </c>
      <c r="D195" s="20"/>
      <c r="E195" s="21" t="s">
        <v>31</v>
      </c>
      <c r="F195" s="22">
        <f>3+((B195+10)/13.89)-(C195/13.89+1)</f>
        <v>2.6479481641468681</v>
      </c>
      <c r="G195" s="20"/>
      <c r="H195" s="21" t="s">
        <v>32</v>
      </c>
      <c r="I195" s="21">
        <f>CEILING(F195,1)</f>
        <v>3</v>
      </c>
      <c r="J195" s="21" t="s">
        <v>33</v>
      </c>
      <c r="K195" s="21"/>
      <c r="L195" s="26" t="s">
        <v>34</v>
      </c>
      <c r="M195" s="24">
        <f>MAX(I195:I195)</f>
        <v>3</v>
      </c>
    </row>
    <row r="196" spans="1:13" s="25" customFormat="1" ht="10.5" x14ac:dyDescent="0.2">
      <c r="A196" s="21" t="s">
        <v>148</v>
      </c>
      <c r="B196" s="20">
        <v>59</v>
      </c>
      <c r="C196" s="20">
        <v>0</v>
      </c>
      <c r="D196" s="20"/>
      <c r="E196" s="21" t="s">
        <v>31</v>
      </c>
      <c r="F196" s="27">
        <f>3+(B196+10)/13.89-0</f>
        <v>7.9676025917926561</v>
      </c>
      <c r="G196" s="20"/>
      <c r="H196" s="21" t="s">
        <v>32</v>
      </c>
      <c r="I196" s="21">
        <f t="shared" si="23"/>
        <v>8</v>
      </c>
      <c r="J196" s="21" t="s">
        <v>33</v>
      </c>
      <c r="K196" s="20"/>
      <c r="L196" s="213" t="s">
        <v>34</v>
      </c>
      <c r="M196" s="214">
        <f>MAX(I196:I197)</f>
        <v>8</v>
      </c>
    </row>
    <row r="197" spans="1:13" s="25" customFormat="1" ht="10.5" x14ac:dyDescent="0.2">
      <c r="A197" s="21" t="s">
        <v>149</v>
      </c>
      <c r="B197" s="20">
        <v>54.5</v>
      </c>
      <c r="C197" s="20">
        <v>0</v>
      </c>
      <c r="D197" s="20"/>
      <c r="E197" s="21" t="s">
        <v>31</v>
      </c>
      <c r="F197" s="27">
        <f>3+(B197+10)/13.89-0</f>
        <v>7.643628509719222</v>
      </c>
      <c r="G197" s="20"/>
      <c r="H197" s="21" t="s">
        <v>32</v>
      </c>
      <c r="I197" s="21">
        <f t="shared" si="23"/>
        <v>8</v>
      </c>
      <c r="J197" s="21" t="s">
        <v>33</v>
      </c>
      <c r="K197" s="20"/>
      <c r="L197" s="213"/>
      <c r="M197" s="214"/>
    </row>
    <row r="198" spans="1:13" s="25" customFormat="1" ht="10.5" x14ac:dyDescent="0.2">
      <c r="A198" s="21" t="s">
        <v>150</v>
      </c>
      <c r="B198" s="20">
        <v>6</v>
      </c>
      <c r="C198" s="20">
        <v>0</v>
      </c>
      <c r="D198" s="20"/>
      <c r="E198" s="21" t="s">
        <v>31</v>
      </c>
      <c r="F198" s="27">
        <f>3+(B198+10)/13.89-0</f>
        <v>4.1519078473722102</v>
      </c>
      <c r="G198" s="20"/>
      <c r="H198" s="21" t="s">
        <v>32</v>
      </c>
      <c r="I198" s="21">
        <f t="shared" si="23"/>
        <v>5</v>
      </c>
      <c r="J198" s="21" t="s">
        <v>33</v>
      </c>
      <c r="K198" s="20"/>
      <c r="L198" s="213" t="s">
        <v>34</v>
      </c>
      <c r="M198" s="214">
        <f>MAX(I198:I199)</f>
        <v>5</v>
      </c>
    </row>
    <row r="199" spans="1:13" s="25" customFormat="1" ht="10.5" x14ac:dyDescent="0.2">
      <c r="A199" s="21" t="s">
        <v>151</v>
      </c>
      <c r="B199" s="20">
        <v>9</v>
      </c>
      <c r="C199" s="20">
        <v>0</v>
      </c>
      <c r="D199" s="20"/>
      <c r="E199" s="21" t="s">
        <v>31</v>
      </c>
      <c r="F199" s="27">
        <f>3+(B199+10)/13.89-0</f>
        <v>4.3678905687544995</v>
      </c>
      <c r="G199" s="20"/>
      <c r="H199" s="21" t="s">
        <v>32</v>
      </c>
      <c r="I199" s="21">
        <f t="shared" si="23"/>
        <v>5</v>
      </c>
      <c r="J199" s="21" t="s">
        <v>33</v>
      </c>
      <c r="K199" s="20"/>
      <c r="L199" s="213"/>
      <c r="M199" s="214"/>
    </row>
    <row r="200" spans="1:13" s="25" customFormat="1" ht="10.5" x14ac:dyDescent="0.2">
      <c r="A200" s="21" t="s">
        <v>152</v>
      </c>
      <c r="B200" s="20">
        <v>5</v>
      </c>
      <c r="C200" s="20">
        <v>55</v>
      </c>
      <c r="D200" s="20"/>
      <c r="E200" s="21" t="s">
        <v>31</v>
      </c>
      <c r="F200" s="27">
        <f>B200/1.4-(C200/13.89 + 1)</f>
        <v>-1.3882546539134011</v>
      </c>
      <c r="G200" s="20"/>
      <c r="H200" s="21" t="s">
        <v>32</v>
      </c>
      <c r="I200" s="21">
        <f t="shared" si="23"/>
        <v>-1</v>
      </c>
      <c r="J200" s="21" t="s">
        <v>33</v>
      </c>
      <c r="K200" s="20"/>
      <c r="L200" s="213" t="s">
        <v>34</v>
      </c>
      <c r="M200" s="214">
        <v>0</v>
      </c>
    </row>
    <row r="201" spans="1:13" s="25" customFormat="1" ht="10.5" x14ac:dyDescent="0.2">
      <c r="A201" s="21" t="s">
        <v>153</v>
      </c>
      <c r="B201" s="20">
        <v>5</v>
      </c>
      <c r="C201" s="20">
        <v>52.5</v>
      </c>
      <c r="D201" s="20"/>
      <c r="E201" s="21" t="s">
        <v>31</v>
      </c>
      <c r="F201" s="27">
        <f>B201/2.8-(C201/13.89 + 1)</f>
        <v>-2.993983338475779</v>
      </c>
      <c r="G201" s="20"/>
      <c r="H201" s="21" t="s">
        <v>32</v>
      </c>
      <c r="I201" s="21">
        <f t="shared" si="23"/>
        <v>-2</v>
      </c>
      <c r="J201" s="21" t="s">
        <v>33</v>
      </c>
      <c r="K201" s="20"/>
      <c r="L201" s="213"/>
      <c r="M201" s="214"/>
    </row>
    <row r="202" spans="1:13" s="25" customFormat="1" ht="10.5" customHeight="1" x14ac:dyDescent="0.2">
      <c r="A202" s="21" t="s">
        <v>154</v>
      </c>
      <c r="B202" s="20">
        <v>11</v>
      </c>
      <c r="C202" s="20">
        <v>2</v>
      </c>
      <c r="D202" s="20"/>
      <c r="E202" s="21" t="s">
        <v>31</v>
      </c>
      <c r="F202" s="27">
        <f>B202/1.4-(C202/13.89 + 1)</f>
        <v>6.7131543762213308</v>
      </c>
      <c r="G202" s="20"/>
      <c r="H202" s="21" t="s">
        <v>32</v>
      </c>
      <c r="I202" s="21">
        <f t="shared" si="23"/>
        <v>7</v>
      </c>
      <c r="J202" s="21" t="s">
        <v>33</v>
      </c>
      <c r="K202" s="20"/>
      <c r="L202" s="213" t="s">
        <v>34</v>
      </c>
      <c r="M202" s="214">
        <f>MAX(I202:I203)</f>
        <v>7</v>
      </c>
    </row>
    <row r="203" spans="1:13" s="25" customFormat="1" ht="10.5" customHeight="1" x14ac:dyDescent="0.2">
      <c r="A203" s="21" t="s">
        <v>155</v>
      </c>
      <c r="B203" s="20">
        <v>11.5</v>
      </c>
      <c r="C203" s="20">
        <v>6.5</v>
      </c>
      <c r="D203" s="20"/>
      <c r="E203" s="21" t="s">
        <v>31</v>
      </c>
      <c r="F203" s="27">
        <f>B203/2.8-(C203/13.89 + 1)</f>
        <v>2.6391802941478972</v>
      </c>
      <c r="G203" s="20"/>
      <c r="H203" s="21" t="s">
        <v>32</v>
      </c>
      <c r="I203" s="21">
        <f t="shared" si="23"/>
        <v>3</v>
      </c>
      <c r="J203" s="21" t="s">
        <v>33</v>
      </c>
      <c r="K203" s="20"/>
      <c r="L203" s="213"/>
      <c r="M203" s="214"/>
    </row>
    <row r="204" spans="1:13" s="25" customFormat="1" ht="3" customHeight="1" x14ac:dyDescent="0.2">
      <c r="A204" s="28"/>
      <c r="E204" s="28"/>
      <c r="F204" s="29"/>
      <c r="H204" s="28"/>
      <c r="I204" s="28"/>
      <c r="J204" s="28"/>
      <c r="L204" s="30"/>
      <c r="M204" s="31"/>
    </row>
    <row r="205" spans="1:13" s="25" customFormat="1" ht="10.5" x14ac:dyDescent="0.2">
      <c r="A205" s="212" t="s">
        <v>156</v>
      </c>
      <c r="B205" s="20">
        <v>22</v>
      </c>
      <c r="C205" s="20">
        <v>39</v>
      </c>
      <c r="D205" s="20"/>
      <c r="E205" s="21" t="s">
        <v>31</v>
      </c>
      <c r="F205" s="22">
        <f t="shared" ref="F205:F206" si="24">3+((B205+10)/11.11)-(C205/13.89+1)</f>
        <v>2.0725126508331178</v>
      </c>
      <c r="G205" s="20"/>
      <c r="H205" s="21" t="s">
        <v>32</v>
      </c>
      <c r="I205" s="21">
        <f t="shared" ref="I205:I227" si="25">CEILING(F205,1)</f>
        <v>3</v>
      </c>
      <c r="J205" s="21" t="s">
        <v>33</v>
      </c>
      <c r="K205" s="21"/>
      <c r="L205" s="215" t="s">
        <v>34</v>
      </c>
      <c r="M205" s="214">
        <f>MAX(I205:I206)</f>
        <v>3</v>
      </c>
    </row>
    <row r="206" spans="1:13" s="25" customFormat="1" ht="10.5" x14ac:dyDescent="0.2">
      <c r="A206" s="212"/>
      <c r="B206" s="20">
        <v>25</v>
      </c>
      <c r="C206" s="20">
        <v>39</v>
      </c>
      <c r="D206" s="20"/>
      <c r="E206" s="21" t="s">
        <v>31</v>
      </c>
      <c r="F206" s="22">
        <f t="shared" si="24"/>
        <v>2.3425396535333878</v>
      </c>
      <c r="G206" s="20"/>
      <c r="H206" s="21" t="s">
        <v>32</v>
      </c>
      <c r="I206" s="21">
        <f t="shared" si="25"/>
        <v>3</v>
      </c>
      <c r="J206" s="21" t="s">
        <v>33</v>
      </c>
      <c r="K206" s="21"/>
      <c r="L206" s="215"/>
      <c r="M206" s="214"/>
    </row>
    <row r="207" spans="1:13" s="25" customFormat="1" ht="10.5" customHeight="1" x14ac:dyDescent="0.2">
      <c r="A207" s="19" t="s">
        <v>157</v>
      </c>
      <c r="B207" s="20">
        <v>52</v>
      </c>
      <c r="C207" s="20">
        <v>51</v>
      </c>
      <c r="D207" s="20"/>
      <c r="E207" s="21" t="s">
        <v>31</v>
      </c>
      <c r="F207" s="22">
        <f>3+((B207+10)/11.11)-(C207/13.89+1)</f>
        <v>3.9088517923066606</v>
      </c>
      <c r="G207" s="20"/>
      <c r="H207" s="21" t="s">
        <v>32</v>
      </c>
      <c r="I207" s="21">
        <f t="shared" si="25"/>
        <v>4</v>
      </c>
      <c r="J207" s="21" t="s">
        <v>33</v>
      </c>
      <c r="K207" s="21"/>
      <c r="L207" s="26" t="s">
        <v>34</v>
      </c>
      <c r="M207" s="24">
        <f>MAX(I207:I207)</f>
        <v>4</v>
      </c>
    </row>
    <row r="208" spans="1:13" s="25" customFormat="1" ht="10.5" x14ac:dyDescent="0.2">
      <c r="A208" s="212" t="s">
        <v>158</v>
      </c>
      <c r="B208" s="20">
        <v>57</v>
      </c>
      <c r="C208" s="20">
        <v>37</v>
      </c>
      <c r="D208" s="20"/>
      <c r="E208" s="21" t="s">
        <v>31</v>
      </c>
      <c r="F208" s="22">
        <f>3+((B208+10)/11.11)-(C208/13.89+1)</f>
        <v>5.3668161632577949</v>
      </c>
      <c r="G208" s="20"/>
      <c r="H208" s="21" t="s">
        <v>32</v>
      </c>
      <c r="I208" s="21">
        <f t="shared" si="25"/>
        <v>6</v>
      </c>
      <c r="J208" s="21" t="s">
        <v>33</v>
      </c>
      <c r="K208" s="21"/>
      <c r="L208" s="215" t="s">
        <v>34</v>
      </c>
      <c r="M208" s="214">
        <f>MAX(I208:I210)</f>
        <v>6</v>
      </c>
    </row>
    <row r="209" spans="1:13" s="25" customFormat="1" ht="10.5" x14ac:dyDescent="0.2">
      <c r="A209" s="212"/>
      <c r="B209" s="20">
        <v>49</v>
      </c>
      <c r="C209" s="20">
        <v>25</v>
      </c>
      <c r="D209" s="20"/>
      <c r="E209" s="21" t="s">
        <v>31</v>
      </c>
      <c r="F209" s="22">
        <f>3+((B209+10)/11.11)-(C209/13.89+1)</f>
        <v>5.5106750415862331</v>
      </c>
      <c r="G209" s="20"/>
      <c r="H209" s="21" t="s">
        <v>32</v>
      </c>
      <c r="I209" s="21">
        <f t="shared" si="25"/>
        <v>6</v>
      </c>
      <c r="J209" s="21" t="s">
        <v>33</v>
      </c>
      <c r="K209" s="21"/>
      <c r="L209" s="215"/>
      <c r="M209" s="214"/>
    </row>
    <row r="210" spans="1:13" s="25" customFormat="1" ht="10.5" x14ac:dyDescent="0.2">
      <c r="A210" s="212"/>
      <c r="B210" s="20">
        <v>56</v>
      </c>
      <c r="C210" s="20">
        <v>31</v>
      </c>
      <c r="D210" s="20"/>
      <c r="E210" s="21" t="s">
        <v>31</v>
      </c>
      <c r="F210" s="22">
        <f>3+((B210+10)/11.11)-(C210/13.89+1)</f>
        <v>5.7087726051222827</v>
      </c>
      <c r="G210" s="20"/>
      <c r="H210" s="21" t="s">
        <v>32</v>
      </c>
      <c r="I210" s="21">
        <f t="shared" si="25"/>
        <v>6</v>
      </c>
      <c r="J210" s="21" t="s">
        <v>33</v>
      </c>
      <c r="K210" s="21"/>
      <c r="L210" s="215"/>
      <c r="M210" s="214"/>
    </row>
    <row r="211" spans="1:13" s="25" customFormat="1" ht="10.5" x14ac:dyDescent="0.2">
      <c r="A211" s="212" t="s">
        <v>159</v>
      </c>
      <c r="B211" s="20">
        <v>36</v>
      </c>
      <c r="C211" s="20">
        <v>27</v>
      </c>
      <c r="D211" s="20"/>
      <c r="E211" s="21" t="s">
        <v>31</v>
      </c>
      <c r="F211" s="22">
        <f t="shared" ref="F211:F215" si="26">3+((B211+10)/11.11)-(C211/13.89+1)</f>
        <v>4.1965695489635362</v>
      </c>
      <c r="G211" s="20"/>
      <c r="H211" s="21" t="s">
        <v>32</v>
      </c>
      <c r="I211" s="21">
        <f t="shared" si="25"/>
        <v>5</v>
      </c>
      <c r="J211" s="21" t="s">
        <v>33</v>
      </c>
      <c r="K211" s="21"/>
      <c r="L211" s="213" t="s">
        <v>34</v>
      </c>
      <c r="M211" s="214">
        <f>MAX(I211:I212)</f>
        <v>5</v>
      </c>
    </row>
    <row r="212" spans="1:13" s="25" customFormat="1" ht="10.5" x14ac:dyDescent="0.2">
      <c r="A212" s="212"/>
      <c r="B212" s="20">
        <v>35</v>
      </c>
      <c r="C212" s="20">
        <v>29</v>
      </c>
      <c r="D212" s="20"/>
      <c r="E212" s="21" t="s">
        <v>31</v>
      </c>
      <c r="F212" s="22">
        <f t="shared" si="26"/>
        <v>3.9625720671419193</v>
      </c>
      <c r="G212" s="20"/>
      <c r="H212" s="21" t="s">
        <v>32</v>
      </c>
      <c r="I212" s="21">
        <f t="shared" si="25"/>
        <v>4</v>
      </c>
      <c r="J212" s="21" t="s">
        <v>33</v>
      </c>
      <c r="K212" s="21"/>
      <c r="L212" s="213"/>
      <c r="M212" s="214"/>
    </row>
    <row r="213" spans="1:13" s="25" customFormat="1" ht="10.5" x14ac:dyDescent="0.2">
      <c r="A213" s="212" t="s">
        <v>160</v>
      </c>
      <c r="B213" s="20">
        <v>39</v>
      </c>
      <c r="C213" s="20">
        <v>42</v>
      </c>
      <c r="D213" s="20"/>
      <c r="E213" s="21" t="s">
        <v>31</v>
      </c>
      <c r="F213" s="22">
        <f t="shared" si="26"/>
        <v>3.3866829447523585</v>
      </c>
      <c r="G213" s="20"/>
      <c r="H213" s="21" t="s">
        <v>32</v>
      </c>
      <c r="I213" s="21">
        <f t="shared" si="25"/>
        <v>4</v>
      </c>
      <c r="J213" s="21" t="s">
        <v>33</v>
      </c>
      <c r="K213" s="21"/>
      <c r="L213" s="215" t="s">
        <v>34</v>
      </c>
      <c r="M213" s="214">
        <f>MAX(I213:I215)</f>
        <v>4</v>
      </c>
    </row>
    <row r="214" spans="1:13" s="25" customFormat="1" ht="10.5" x14ac:dyDescent="0.2">
      <c r="A214" s="212"/>
      <c r="B214" s="20">
        <v>46</v>
      </c>
      <c r="C214" s="20">
        <v>51</v>
      </c>
      <c r="D214" s="20"/>
      <c r="E214" s="21" t="s">
        <v>31</v>
      </c>
      <c r="F214" s="22">
        <f t="shared" si="26"/>
        <v>3.3687977869061205</v>
      </c>
      <c r="G214" s="20"/>
      <c r="H214" s="21" t="s">
        <v>32</v>
      </c>
      <c r="I214" s="21">
        <f t="shared" si="25"/>
        <v>4</v>
      </c>
      <c r="J214" s="21" t="s">
        <v>33</v>
      </c>
      <c r="K214" s="21"/>
      <c r="L214" s="215"/>
      <c r="M214" s="214"/>
    </row>
    <row r="215" spans="1:13" s="25" customFormat="1" ht="10.5" x14ac:dyDescent="0.2">
      <c r="A215" s="212"/>
      <c r="B215" s="20">
        <v>52</v>
      </c>
      <c r="C215" s="20">
        <v>54</v>
      </c>
      <c r="D215" s="20"/>
      <c r="E215" s="21" t="s">
        <v>31</v>
      </c>
      <c r="F215" s="22">
        <f t="shared" si="26"/>
        <v>3.6928690709243712</v>
      </c>
      <c r="G215" s="20"/>
      <c r="H215" s="21" t="s">
        <v>32</v>
      </c>
      <c r="I215" s="21">
        <f t="shared" si="25"/>
        <v>4</v>
      </c>
      <c r="J215" s="21" t="s">
        <v>33</v>
      </c>
      <c r="K215" s="21"/>
      <c r="L215" s="215"/>
      <c r="M215" s="214"/>
    </row>
    <row r="216" spans="1:13" s="25" customFormat="1" ht="10.5" x14ac:dyDescent="0.2">
      <c r="A216" s="212" t="s">
        <v>161</v>
      </c>
      <c r="B216" s="20">
        <v>24</v>
      </c>
      <c r="C216" s="20">
        <v>35</v>
      </c>
      <c r="D216" s="20"/>
      <c r="E216" s="21" t="s">
        <v>31</v>
      </c>
      <c r="F216" s="22">
        <f>3+((B216+10)/11.11)-(C216/13.89+1)</f>
        <v>2.5405076144763505</v>
      </c>
      <c r="G216" s="20"/>
      <c r="H216" s="21" t="s">
        <v>32</v>
      </c>
      <c r="I216" s="21">
        <f t="shared" si="25"/>
        <v>3</v>
      </c>
      <c r="J216" s="21" t="s">
        <v>33</v>
      </c>
      <c r="K216" s="21"/>
      <c r="L216" s="215" t="s">
        <v>34</v>
      </c>
      <c r="M216" s="214">
        <f>MAX(I216:I217)</f>
        <v>3</v>
      </c>
    </row>
    <row r="217" spans="1:13" s="25" customFormat="1" ht="10.5" x14ac:dyDescent="0.2">
      <c r="A217" s="212"/>
      <c r="B217" s="20">
        <v>24</v>
      </c>
      <c r="C217" s="20">
        <v>35</v>
      </c>
      <c r="D217" s="20"/>
      <c r="E217" s="21" t="s">
        <v>31</v>
      </c>
      <c r="F217" s="22">
        <f>3+((B217+10)/11.11)-(C217/13.89+1)</f>
        <v>2.5405076144763505</v>
      </c>
      <c r="G217" s="20"/>
      <c r="H217" s="21" t="s">
        <v>32</v>
      </c>
      <c r="I217" s="21">
        <f t="shared" si="25"/>
        <v>3</v>
      </c>
      <c r="J217" s="21" t="s">
        <v>33</v>
      </c>
      <c r="K217" s="21"/>
      <c r="L217" s="215"/>
      <c r="M217" s="214"/>
    </row>
    <row r="218" spans="1:13" s="25" customFormat="1" ht="10.5" x14ac:dyDescent="0.2">
      <c r="A218" s="21" t="s">
        <v>162</v>
      </c>
      <c r="B218" s="20">
        <v>62</v>
      </c>
      <c r="C218" s="20">
        <v>0</v>
      </c>
      <c r="D218" s="20"/>
      <c r="E218" s="21" t="s">
        <v>31</v>
      </c>
      <c r="F218" s="27">
        <f t="shared" ref="F218:F223" si="27">3+(B218+10)/11.11-0</f>
        <v>9.4806480648064806</v>
      </c>
      <c r="G218" s="20"/>
      <c r="H218" s="21" t="s">
        <v>32</v>
      </c>
      <c r="I218" s="21">
        <f t="shared" si="25"/>
        <v>10</v>
      </c>
      <c r="J218" s="21" t="s">
        <v>33</v>
      </c>
      <c r="K218" s="20"/>
      <c r="L218" s="213" t="s">
        <v>34</v>
      </c>
      <c r="M218" s="214">
        <f>MAX(I218:I221)</f>
        <v>10</v>
      </c>
    </row>
    <row r="219" spans="1:13" s="25" customFormat="1" ht="10.5" x14ac:dyDescent="0.2">
      <c r="A219" s="21" t="s">
        <v>162</v>
      </c>
      <c r="B219" s="20">
        <v>60</v>
      </c>
      <c r="C219" s="20">
        <v>0</v>
      </c>
      <c r="D219" s="20"/>
      <c r="E219" s="21" t="s">
        <v>31</v>
      </c>
      <c r="F219" s="27">
        <f t="shared" si="27"/>
        <v>9.3006300630063006</v>
      </c>
      <c r="G219" s="20"/>
      <c r="H219" s="21" t="s">
        <v>32</v>
      </c>
      <c r="I219" s="21">
        <f t="shared" si="25"/>
        <v>10</v>
      </c>
      <c r="J219" s="21" t="s">
        <v>33</v>
      </c>
      <c r="K219" s="20"/>
      <c r="L219" s="213"/>
      <c r="M219" s="214"/>
    </row>
    <row r="220" spans="1:13" s="25" customFormat="1" ht="10.5" x14ac:dyDescent="0.2">
      <c r="A220" s="21" t="s">
        <v>163</v>
      </c>
      <c r="B220" s="20">
        <v>57.5</v>
      </c>
      <c r="C220" s="20">
        <v>0</v>
      </c>
      <c r="D220" s="20"/>
      <c r="E220" s="21" t="s">
        <v>31</v>
      </c>
      <c r="F220" s="27">
        <f t="shared" si="27"/>
        <v>9.075607560756076</v>
      </c>
      <c r="G220" s="20"/>
      <c r="H220" s="21" t="s">
        <v>32</v>
      </c>
      <c r="I220" s="21">
        <f t="shared" si="25"/>
        <v>10</v>
      </c>
      <c r="J220" s="21" t="s">
        <v>33</v>
      </c>
      <c r="K220" s="20"/>
      <c r="L220" s="213"/>
      <c r="M220" s="214"/>
    </row>
    <row r="221" spans="1:13" s="25" customFormat="1" ht="10.5" x14ac:dyDescent="0.2">
      <c r="A221" s="21" t="s">
        <v>163</v>
      </c>
      <c r="B221" s="20">
        <v>55.5</v>
      </c>
      <c r="C221" s="20">
        <v>0</v>
      </c>
      <c r="D221" s="20"/>
      <c r="E221" s="21" t="s">
        <v>31</v>
      </c>
      <c r="F221" s="27">
        <f t="shared" si="27"/>
        <v>8.895589558955896</v>
      </c>
      <c r="G221" s="20"/>
      <c r="H221" s="21" t="s">
        <v>32</v>
      </c>
      <c r="I221" s="21">
        <f t="shared" si="25"/>
        <v>9</v>
      </c>
      <c r="J221" s="21" t="s">
        <v>33</v>
      </c>
      <c r="K221" s="20"/>
      <c r="L221" s="213"/>
      <c r="M221" s="214"/>
    </row>
    <row r="222" spans="1:13" s="25" customFormat="1" ht="10.5" x14ac:dyDescent="0.2">
      <c r="A222" s="21" t="s">
        <v>164</v>
      </c>
      <c r="B222" s="20">
        <v>6</v>
      </c>
      <c r="C222" s="20">
        <v>0</v>
      </c>
      <c r="D222" s="20"/>
      <c r="E222" s="21" t="s">
        <v>31</v>
      </c>
      <c r="F222" s="27">
        <f t="shared" si="27"/>
        <v>4.4401440144014401</v>
      </c>
      <c r="G222" s="20"/>
      <c r="H222" s="21" t="s">
        <v>32</v>
      </c>
      <c r="I222" s="21">
        <f>CEILING(F222,1)</f>
        <v>5</v>
      </c>
      <c r="J222" s="21" t="s">
        <v>33</v>
      </c>
      <c r="K222" s="20"/>
      <c r="L222" s="213" t="s">
        <v>34</v>
      </c>
      <c r="M222" s="214">
        <f>MAX(I222:I223)</f>
        <v>5</v>
      </c>
    </row>
    <row r="223" spans="1:13" s="25" customFormat="1" ht="10.5" x14ac:dyDescent="0.2">
      <c r="A223" s="21" t="s">
        <v>165</v>
      </c>
      <c r="B223" s="20">
        <v>9</v>
      </c>
      <c r="C223" s="20">
        <v>0</v>
      </c>
      <c r="D223" s="20"/>
      <c r="E223" s="21" t="s">
        <v>31</v>
      </c>
      <c r="F223" s="27">
        <f t="shared" si="27"/>
        <v>4.7101710171017102</v>
      </c>
      <c r="G223" s="20"/>
      <c r="H223" s="21" t="s">
        <v>32</v>
      </c>
      <c r="I223" s="21">
        <f>CEILING(F223,1)</f>
        <v>5</v>
      </c>
      <c r="J223" s="21" t="s">
        <v>33</v>
      </c>
      <c r="K223" s="20"/>
      <c r="L223" s="213"/>
      <c r="M223" s="214"/>
    </row>
    <row r="224" spans="1:13" s="25" customFormat="1" ht="10.5" x14ac:dyDescent="0.2">
      <c r="A224" s="21" t="s">
        <v>166</v>
      </c>
      <c r="B224" s="20">
        <v>7</v>
      </c>
      <c r="C224" s="20">
        <v>58</v>
      </c>
      <c r="D224" s="20"/>
      <c r="E224" s="21" t="s">
        <v>31</v>
      </c>
      <c r="F224" s="27">
        <f>B224/1.4-(C224/13.89 + 1)</f>
        <v>-0.17566594672426206</v>
      </c>
      <c r="G224" s="20"/>
      <c r="H224" s="21" t="s">
        <v>32</v>
      </c>
      <c r="I224" s="21">
        <f t="shared" si="25"/>
        <v>0</v>
      </c>
      <c r="J224" s="21" t="s">
        <v>33</v>
      </c>
      <c r="K224" s="20"/>
      <c r="L224" s="213" t="s">
        <v>34</v>
      </c>
      <c r="M224" s="214">
        <f>MAX(I224:I227)</f>
        <v>0</v>
      </c>
    </row>
    <row r="225" spans="1:13" s="25" customFormat="1" ht="10.5" x14ac:dyDescent="0.2">
      <c r="A225" s="21" t="s">
        <v>166</v>
      </c>
      <c r="B225" s="20">
        <v>7</v>
      </c>
      <c r="C225" s="20">
        <v>60</v>
      </c>
      <c r="D225" s="20"/>
      <c r="E225" s="21" t="s">
        <v>31</v>
      </c>
      <c r="F225" s="27">
        <f>B225/1.4-(C225/13.89 + 1)</f>
        <v>-0.319654427645788</v>
      </c>
      <c r="G225" s="20"/>
      <c r="H225" s="21" t="s">
        <v>32</v>
      </c>
      <c r="I225" s="21">
        <f t="shared" si="25"/>
        <v>0</v>
      </c>
      <c r="J225" s="21" t="s">
        <v>33</v>
      </c>
      <c r="K225" s="20"/>
      <c r="L225" s="213"/>
      <c r="M225" s="214"/>
    </row>
    <row r="226" spans="1:13" s="25" customFormat="1" ht="10.5" x14ac:dyDescent="0.2">
      <c r="A226" s="21" t="s">
        <v>167</v>
      </c>
      <c r="B226" s="20">
        <v>7</v>
      </c>
      <c r="C226" s="20">
        <v>55.5</v>
      </c>
      <c r="D226" s="20"/>
      <c r="E226" s="21" t="s">
        <v>31</v>
      </c>
      <c r="F226" s="27">
        <f>B226/2.8-(C226/13.89 + 1)</f>
        <v>-2.495680345572354</v>
      </c>
      <c r="G226" s="20"/>
      <c r="H226" s="21" t="s">
        <v>32</v>
      </c>
      <c r="I226" s="21">
        <f t="shared" si="25"/>
        <v>-2</v>
      </c>
      <c r="J226" s="21" t="s">
        <v>33</v>
      </c>
      <c r="K226" s="20"/>
      <c r="L226" s="213"/>
      <c r="M226" s="214"/>
    </row>
    <row r="227" spans="1:13" s="25" customFormat="1" ht="10.5" x14ac:dyDescent="0.2">
      <c r="A227" s="21" t="s">
        <v>167</v>
      </c>
      <c r="B227" s="20">
        <v>7</v>
      </c>
      <c r="C227" s="20">
        <v>57.5</v>
      </c>
      <c r="D227" s="20"/>
      <c r="E227" s="21" t="s">
        <v>31</v>
      </c>
      <c r="F227" s="27">
        <f>B227/2.8-(C227/13.89 + 1)</f>
        <v>-2.6396688264938799</v>
      </c>
      <c r="G227" s="20"/>
      <c r="H227" s="21" t="s">
        <v>32</v>
      </c>
      <c r="I227" s="21">
        <f t="shared" si="25"/>
        <v>-2</v>
      </c>
      <c r="J227" s="21" t="s">
        <v>33</v>
      </c>
      <c r="K227" s="20"/>
      <c r="L227" s="213"/>
      <c r="M227" s="214"/>
    </row>
    <row r="228" spans="1:13" s="25" customFormat="1" ht="10.5" x14ac:dyDescent="0.2">
      <c r="A228" s="21" t="s">
        <v>168</v>
      </c>
      <c r="B228" s="20">
        <v>11</v>
      </c>
      <c r="C228" s="20">
        <v>2.5</v>
      </c>
      <c r="D228" s="20"/>
      <c r="E228" s="21" t="s">
        <v>31</v>
      </c>
      <c r="F228" s="27">
        <f>B228/1.4-(C228/13.89 + 1)</f>
        <v>6.6771572559909496</v>
      </c>
      <c r="G228" s="20"/>
      <c r="H228" s="21" t="s">
        <v>32</v>
      </c>
      <c r="I228" s="21">
        <f>CEILING(F228,1)</f>
        <v>7</v>
      </c>
      <c r="J228" s="21" t="s">
        <v>33</v>
      </c>
      <c r="K228" s="20"/>
      <c r="L228" s="213" t="s">
        <v>34</v>
      </c>
      <c r="M228" s="214">
        <f>MAX(I228:I229)</f>
        <v>7</v>
      </c>
    </row>
    <row r="229" spans="1:13" s="25" customFormat="1" ht="10.5" x14ac:dyDescent="0.2">
      <c r="A229" s="21" t="s">
        <v>169</v>
      </c>
      <c r="B229" s="20">
        <v>11.5</v>
      </c>
      <c r="C229" s="20">
        <v>6.5</v>
      </c>
      <c r="D229" s="20"/>
      <c r="E229" s="21" t="s">
        <v>31</v>
      </c>
      <c r="F229" s="27">
        <f>B229/2.8-(C229/13.89 + 1)</f>
        <v>2.6391802941478972</v>
      </c>
      <c r="G229" s="20"/>
      <c r="H229" s="21" t="s">
        <v>32</v>
      </c>
      <c r="I229" s="21">
        <f>CEILING(F229,1)</f>
        <v>3</v>
      </c>
      <c r="J229" s="21" t="s">
        <v>33</v>
      </c>
      <c r="K229" s="20"/>
      <c r="L229" s="213"/>
      <c r="M229" s="214"/>
    </row>
    <row r="230" spans="1:13" s="12" customFormat="1" ht="27.6" customHeight="1" x14ac:dyDescent="0.2">
      <c r="A230" s="18"/>
      <c r="E230" s="18"/>
      <c r="F230" s="29"/>
      <c r="H230" s="18"/>
      <c r="I230" s="18"/>
      <c r="J230" s="18"/>
      <c r="L230" s="15"/>
      <c r="M230" s="14"/>
    </row>
    <row r="231" spans="1:13" s="12" customFormat="1" ht="11.25" customHeight="1" x14ac:dyDescent="0.2">
      <c r="A231" s="1"/>
      <c r="B231" s="32" t="s">
        <v>170</v>
      </c>
      <c r="C231" s="1"/>
      <c r="D231" s="1"/>
      <c r="E231" s="1"/>
      <c r="F231" s="9"/>
      <c r="G231" s="1"/>
      <c r="H231" s="1"/>
      <c r="I231" s="1"/>
      <c r="J231" s="1"/>
      <c r="K231" s="1"/>
      <c r="L231" s="10"/>
      <c r="M231" s="11"/>
    </row>
    <row r="232" spans="1:13" s="12" customFormat="1" ht="11.25" customHeight="1" x14ac:dyDescent="0.2">
      <c r="A232" s="33" t="s">
        <v>171</v>
      </c>
      <c r="B232" s="33"/>
      <c r="C232" s="33"/>
      <c r="D232" s="33"/>
      <c r="E232" s="33"/>
      <c r="F232" s="34"/>
      <c r="G232" s="33"/>
      <c r="H232" s="33"/>
      <c r="I232" s="33"/>
      <c r="J232" s="33"/>
      <c r="K232" s="33"/>
      <c r="L232" s="10"/>
      <c r="M232" s="11"/>
    </row>
    <row r="233" spans="1:13" s="12" customFormat="1" ht="11.25" customHeight="1" x14ac:dyDescent="0.2">
      <c r="A233" s="35">
        <f>B19</f>
        <v>38</v>
      </c>
      <c r="B233" s="36" t="s">
        <v>172</v>
      </c>
      <c r="C233" s="37">
        <f>(A233+6)/9.72</f>
        <v>4.526748971193415</v>
      </c>
      <c r="D233" s="35" t="s">
        <v>33</v>
      </c>
      <c r="E233" s="35"/>
      <c r="F233" s="34" t="s">
        <v>173</v>
      </c>
      <c r="G233" s="33"/>
      <c r="H233" s="33">
        <v>7</v>
      </c>
      <c r="I233" s="35" t="s">
        <v>33</v>
      </c>
      <c r="J233" s="33"/>
      <c r="K233" s="33"/>
      <c r="L233" s="1"/>
      <c r="M233" s="11"/>
    </row>
    <row r="234" spans="1:13" s="12" customFormat="1" ht="11.25" customHeight="1" x14ac:dyDescent="0.2">
      <c r="A234" s="35">
        <f>B42</f>
        <v>65.5</v>
      </c>
      <c r="B234" s="36" t="s">
        <v>174</v>
      </c>
      <c r="C234" s="37">
        <f>(A234+6)/13.89</f>
        <v>5.1475881929445642</v>
      </c>
      <c r="D234" s="35" t="s">
        <v>33</v>
      </c>
      <c r="E234" s="35"/>
      <c r="F234" s="34" t="s">
        <v>173</v>
      </c>
      <c r="G234" s="33"/>
      <c r="H234" s="33">
        <v>7</v>
      </c>
      <c r="I234" s="35" t="s">
        <v>33</v>
      </c>
      <c r="J234" s="33"/>
      <c r="K234" s="33"/>
      <c r="L234" s="1"/>
      <c r="M234" s="11"/>
    </row>
    <row r="235" spans="1:13" s="12" customFormat="1" ht="11.25" customHeight="1" x14ac:dyDescent="0.2">
      <c r="A235" s="35">
        <f>B60</f>
        <v>59.5</v>
      </c>
      <c r="B235" s="36" t="s">
        <v>175</v>
      </c>
      <c r="C235" s="37">
        <f>(A235+6)/11.11</f>
        <v>5.895589558955896</v>
      </c>
      <c r="D235" s="35" t="s">
        <v>33</v>
      </c>
      <c r="E235" s="35"/>
      <c r="F235" s="34" t="s">
        <v>173</v>
      </c>
      <c r="G235" s="33"/>
      <c r="H235" s="33">
        <v>7</v>
      </c>
      <c r="I235" s="35" t="s">
        <v>33</v>
      </c>
      <c r="J235" s="33"/>
      <c r="K235" s="33"/>
      <c r="L235" s="1"/>
      <c r="M235" s="11"/>
    </row>
    <row r="236" spans="1:13" s="12" customFormat="1" ht="11.25" customHeight="1" x14ac:dyDescent="0.2">
      <c r="A236" s="35">
        <f>B69</f>
        <v>38</v>
      </c>
      <c r="B236" s="36" t="s">
        <v>176</v>
      </c>
      <c r="C236" s="37">
        <f>(A236+6)/9.72</f>
        <v>4.526748971193415</v>
      </c>
      <c r="D236" s="35" t="s">
        <v>33</v>
      </c>
      <c r="E236" s="35"/>
      <c r="F236" s="34" t="s">
        <v>173</v>
      </c>
      <c r="G236" s="33"/>
      <c r="H236" s="33">
        <v>7</v>
      </c>
      <c r="I236" s="35" t="s">
        <v>33</v>
      </c>
      <c r="J236" s="33"/>
      <c r="K236" s="33"/>
      <c r="L236" s="1"/>
      <c r="M236" s="11"/>
    </row>
    <row r="237" spans="1:13" s="12" customFormat="1" ht="11.25" customHeight="1" x14ac:dyDescent="0.2">
      <c r="A237" s="35">
        <f>B90</f>
        <v>59.5</v>
      </c>
      <c r="B237" s="36" t="s">
        <v>177</v>
      </c>
      <c r="C237" s="37">
        <f>(A237+6)/13.89</f>
        <v>4.7156227501799854</v>
      </c>
      <c r="D237" s="35" t="s">
        <v>33</v>
      </c>
      <c r="E237" s="35"/>
      <c r="F237" s="34" t="s">
        <v>173</v>
      </c>
      <c r="G237" s="33"/>
      <c r="H237" s="33">
        <v>7</v>
      </c>
      <c r="I237" s="35" t="s">
        <v>33</v>
      </c>
      <c r="J237" s="33"/>
      <c r="K237" s="33"/>
      <c r="L237" s="1"/>
      <c r="M237" s="11"/>
    </row>
    <row r="238" spans="1:13" s="12" customFormat="1" ht="11.25" customHeight="1" x14ac:dyDescent="0.2">
      <c r="A238" s="35">
        <f>B116</f>
        <v>64</v>
      </c>
      <c r="B238" s="36" t="s">
        <v>178</v>
      </c>
      <c r="C238" s="37">
        <f>(A238+6)/11.11</f>
        <v>6.3006300630063006</v>
      </c>
      <c r="D238" s="35" t="s">
        <v>33</v>
      </c>
      <c r="E238" s="35"/>
      <c r="F238" s="34" t="s">
        <v>173</v>
      </c>
      <c r="G238" s="33"/>
      <c r="H238" s="33">
        <v>7</v>
      </c>
      <c r="I238" s="35" t="s">
        <v>33</v>
      </c>
      <c r="J238" s="33"/>
      <c r="K238" s="33"/>
      <c r="L238" s="1"/>
      <c r="M238" s="11"/>
    </row>
    <row r="239" spans="1:13" s="12" customFormat="1" ht="11.25" customHeight="1" x14ac:dyDescent="0.2">
      <c r="A239" s="35">
        <f>B127</f>
        <v>39</v>
      </c>
      <c r="B239" s="36" t="s">
        <v>179</v>
      </c>
      <c r="C239" s="37">
        <f>(A239+6)/9.72</f>
        <v>4.6296296296296298</v>
      </c>
      <c r="D239" s="35" t="s">
        <v>33</v>
      </c>
      <c r="E239" s="35"/>
      <c r="F239" s="34" t="s">
        <v>173</v>
      </c>
      <c r="G239" s="33"/>
      <c r="H239" s="33">
        <v>7</v>
      </c>
      <c r="I239" s="35" t="s">
        <v>33</v>
      </c>
      <c r="J239" s="33"/>
      <c r="K239" s="33"/>
      <c r="L239" s="1"/>
      <c r="M239" s="11"/>
    </row>
    <row r="240" spans="1:13" s="12" customFormat="1" ht="11.25" customHeight="1" x14ac:dyDescent="0.2">
      <c r="A240" s="35">
        <f>B149</f>
        <v>65.5</v>
      </c>
      <c r="B240" s="36" t="s">
        <v>180</v>
      </c>
      <c r="C240" s="37">
        <f>(A240+6)/13.89</f>
        <v>5.1475881929445642</v>
      </c>
      <c r="D240" s="35" t="s">
        <v>33</v>
      </c>
      <c r="E240" s="35"/>
      <c r="F240" s="34" t="s">
        <v>173</v>
      </c>
      <c r="G240" s="33"/>
      <c r="H240" s="33">
        <v>7</v>
      </c>
      <c r="I240" s="35" t="s">
        <v>33</v>
      </c>
      <c r="J240" s="33"/>
      <c r="K240" s="33"/>
      <c r="L240" s="1"/>
      <c r="M240" s="11"/>
    </row>
    <row r="241" spans="1:13" s="12" customFormat="1" ht="11.25" customHeight="1" x14ac:dyDescent="0.2">
      <c r="A241" s="35">
        <f>B169</f>
        <v>58.5</v>
      </c>
      <c r="B241" s="36" t="s">
        <v>181</v>
      </c>
      <c r="C241" s="37">
        <f>(A241+6)/11.11</f>
        <v>5.805580558055806</v>
      </c>
      <c r="D241" s="35" t="s">
        <v>33</v>
      </c>
      <c r="E241" s="35"/>
      <c r="F241" s="34" t="s">
        <v>173</v>
      </c>
      <c r="G241" s="33"/>
      <c r="H241" s="33">
        <v>7</v>
      </c>
      <c r="I241" s="35" t="s">
        <v>33</v>
      </c>
      <c r="J241" s="33"/>
      <c r="K241" s="33"/>
      <c r="L241" s="1"/>
      <c r="M241" s="11"/>
    </row>
    <row r="242" spans="1:13" s="12" customFormat="1" ht="11.25" customHeight="1" x14ac:dyDescent="0.2">
      <c r="A242" s="35">
        <f>B178</f>
        <v>36</v>
      </c>
      <c r="B242" s="36" t="s">
        <v>182</v>
      </c>
      <c r="C242" s="37">
        <f>(A242+6)/9.72</f>
        <v>4.3209876543209873</v>
      </c>
      <c r="D242" s="35" t="s">
        <v>33</v>
      </c>
      <c r="E242" s="35"/>
      <c r="F242" s="34" t="s">
        <v>173</v>
      </c>
      <c r="G242" s="33"/>
      <c r="H242" s="33">
        <v>7</v>
      </c>
      <c r="I242" s="35" t="s">
        <v>33</v>
      </c>
      <c r="J242" s="33"/>
      <c r="K242" s="33"/>
      <c r="L242" s="1"/>
      <c r="M242" s="11"/>
    </row>
    <row r="243" spans="1:13" s="12" customFormat="1" ht="11.25" customHeight="1" x14ac:dyDescent="0.2">
      <c r="A243" s="35">
        <f>B196</f>
        <v>59</v>
      </c>
      <c r="B243" s="36" t="s">
        <v>183</v>
      </c>
      <c r="C243" s="37">
        <f>(A243+6)/13.89</f>
        <v>4.6796256299496042</v>
      </c>
      <c r="D243" s="35" t="s">
        <v>33</v>
      </c>
      <c r="E243" s="35"/>
      <c r="F243" s="34" t="s">
        <v>173</v>
      </c>
      <c r="G243" s="33"/>
      <c r="H243" s="33">
        <v>7</v>
      </c>
      <c r="I243" s="35" t="s">
        <v>33</v>
      </c>
      <c r="J243" s="33"/>
      <c r="K243" s="33"/>
      <c r="L243" s="1"/>
      <c r="M243" s="11"/>
    </row>
    <row r="244" spans="1:13" s="12" customFormat="1" ht="11.25" customHeight="1" x14ac:dyDescent="0.2">
      <c r="A244" s="35">
        <f>B218</f>
        <v>62</v>
      </c>
      <c r="B244" s="36" t="s">
        <v>184</v>
      </c>
      <c r="C244" s="37">
        <f>(A244+6)/11.11</f>
        <v>6.1206120612061206</v>
      </c>
      <c r="D244" s="35" t="s">
        <v>33</v>
      </c>
      <c r="E244" s="35"/>
      <c r="F244" s="34" t="s">
        <v>173</v>
      </c>
      <c r="G244" s="33"/>
      <c r="H244" s="33">
        <v>7</v>
      </c>
      <c r="I244" s="35" t="s">
        <v>33</v>
      </c>
      <c r="J244" s="33"/>
      <c r="K244" s="33"/>
      <c r="L244" s="1"/>
      <c r="M244" s="11"/>
    </row>
    <row r="245" spans="1:13" s="12" customFormat="1" ht="11.25" customHeight="1" x14ac:dyDescent="0.2">
      <c r="A245" s="38">
        <f>B22</f>
        <v>13</v>
      </c>
      <c r="B245" s="36" t="s">
        <v>185</v>
      </c>
      <c r="C245" s="37">
        <f>A245/1.4</f>
        <v>9.2857142857142865</v>
      </c>
      <c r="D245" s="35" t="s">
        <v>33</v>
      </c>
      <c r="E245" s="35"/>
      <c r="F245" s="221" t="s">
        <v>173</v>
      </c>
      <c r="G245" s="33"/>
      <c r="H245" s="222">
        <f>MAX(C245,C246)</f>
        <v>9.2857142857142865</v>
      </c>
      <c r="I245" s="224" t="s">
        <v>33</v>
      </c>
      <c r="J245" s="33"/>
      <c r="K245" s="33"/>
      <c r="L245" s="1"/>
      <c r="M245" s="11"/>
    </row>
    <row r="246" spans="1:13" s="12" customFormat="1" ht="11.25" customHeight="1" x14ac:dyDescent="0.2">
      <c r="A246" s="38">
        <f>B23</f>
        <v>13</v>
      </c>
      <c r="B246" s="36" t="s">
        <v>186</v>
      </c>
      <c r="C246" s="37">
        <f>A246/2.8</f>
        <v>4.6428571428571432</v>
      </c>
      <c r="D246" s="35" t="s">
        <v>33</v>
      </c>
      <c r="E246" s="35"/>
      <c r="F246" s="221"/>
      <c r="G246" s="33"/>
      <c r="H246" s="223"/>
      <c r="I246" s="224"/>
      <c r="J246" s="33"/>
      <c r="K246" s="33"/>
      <c r="L246" s="1"/>
      <c r="M246" s="11"/>
    </row>
    <row r="247" spans="1:13" s="12" customFormat="1" ht="11.25" customHeight="1" x14ac:dyDescent="0.2">
      <c r="A247" s="38">
        <f>B153</f>
        <v>7</v>
      </c>
      <c r="B247" s="36" t="s">
        <v>187</v>
      </c>
      <c r="C247" s="37">
        <f>A247/1.4</f>
        <v>5</v>
      </c>
      <c r="D247" s="35" t="s">
        <v>33</v>
      </c>
      <c r="E247" s="35"/>
      <c r="F247" s="221" t="s">
        <v>173</v>
      </c>
      <c r="G247" s="33"/>
      <c r="H247" s="222">
        <f>MAX(C247,C248)</f>
        <v>5</v>
      </c>
      <c r="I247" s="224" t="s">
        <v>33</v>
      </c>
      <c r="J247" s="33"/>
      <c r="K247" s="33"/>
      <c r="L247" s="1"/>
      <c r="M247" s="11"/>
    </row>
    <row r="248" spans="1:13" s="12" customFormat="1" ht="11.25" customHeight="1" x14ac:dyDescent="0.2">
      <c r="A248" s="38">
        <f>B154</f>
        <v>7</v>
      </c>
      <c r="B248" s="36" t="s">
        <v>188</v>
      </c>
      <c r="C248" s="37">
        <f>A248/2.8</f>
        <v>2.5</v>
      </c>
      <c r="D248" s="35" t="s">
        <v>33</v>
      </c>
      <c r="E248" s="35"/>
      <c r="F248" s="221"/>
      <c r="G248" s="33"/>
      <c r="H248" s="223"/>
      <c r="I248" s="224"/>
      <c r="J248" s="33"/>
      <c r="K248" s="33"/>
      <c r="L248" s="1"/>
      <c r="M248" s="11"/>
    </row>
    <row r="249" spans="1:13" s="12" customFormat="1" ht="11.25" customHeight="1" x14ac:dyDescent="0.2">
      <c r="A249" s="38">
        <f>B75</f>
        <v>10.5</v>
      </c>
      <c r="B249" s="36" t="s">
        <v>189</v>
      </c>
      <c r="C249" s="37">
        <f>A249/1.4</f>
        <v>7.5000000000000009</v>
      </c>
      <c r="D249" s="35" t="s">
        <v>33</v>
      </c>
      <c r="E249" s="35"/>
      <c r="F249" s="221" t="s">
        <v>173</v>
      </c>
      <c r="G249" s="33"/>
      <c r="H249" s="222">
        <v>10</v>
      </c>
      <c r="I249" s="224" t="s">
        <v>33</v>
      </c>
      <c r="J249" s="33"/>
      <c r="K249" s="33"/>
      <c r="L249" s="1"/>
      <c r="M249" s="11"/>
    </row>
    <row r="250" spans="1:13" s="12" customFormat="1" ht="11.25" customHeight="1" x14ac:dyDescent="0.2">
      <c r="A250" s="38">
        <f>B76</f>
        <v>10.5</v>
      </c>
      <c r="B250" s="36" t="s">
        <v>190</v>
      </c>
      <c r="C250" s="37">
        <f>A250/2.8</f>
        <v>3.7500000000000004</v>
      </c>
      <c r="D250" s="35" t="s">
        <v>33</v>
      </c>
      <c r="E250" s="35"/>
      <c r="F250" s="221"/>
      <c r="G250" s="33"/>
      <c r="H250" s="223"/>
      <c r="I250" s="224"/>
      <c r="J250" s="33"/>
      <c r="K250" s="33"/>
      <c r="L250" s="1"/>
      <c r="M250" s="11"/>
    </row>
    <row r="251" spans="1:13" s="12" customFormat="1" ht="11.25" customHeight="1" x14ac:dyDescent="0.2">
      <c r="A251" s="38">
        <f>B64</f>
        <v>5</v>
      </c>
      <c r="B251" s="36" t="s">
        <v>191</v>
      </c>
      <c r="C251" s="37">
        <f>A251/1.4</f>
        <v>3.5714285714285716</v>
      </c>
      <c r="D251" s="35" t="s">
        <v>33</v>
      </c>
      <c r="E251" s="35"/>
      <c r="F251" s="221" t="s">
        <v>173</v>
      </c>
      <c r="G251" s="33"/>
      <c r="H251" s="222">
        <f>MAX(C251,C252)</f>
        <v>3.5714285714285716</v>
      </c>
      <c r="I251" s="224" t="s">
        <v>33</v>
      </c>
      <c r="J251" s="33"/>
      <c r="K251" s="33"/>
      <c r="L251" s="1"/>
      <c r="M251" s="11"/>
    </row>
    <row r="252" spans="1:13" s="12" customFormat="1" ht="11.25" customHeight="1" x14ac:dyDescent="0.2">
      <c r="A252" s="38">
        <f>B65</f>
        <v>5</v>
      </c>
      <c r="B252" s="36" t="s">
        <v>192</v>
      </c>
      <c r="C252" s="37">
        <f>A252/2.8</f>
        <v>1.7857142857142858</v>
      </c>
      <c r="D252" s="35" t="s">
        <v>33</v>
      </c>
      <c r="E252" s="35"/>
      <c r="F252" s="221"/>
      <c r="G252" s="33"/>
      <c r="H252" s="223"/>
      <c r="I252" s="224"/>
      <c r="J252" s="33"/>
      <c r="K252" s="33"/>
      <c r="L252" s="1"/>
      <c r="M252" s="11"/>
    </row>
    <row r="253" spans="1:13" s="12" customFormat="1" ht="11.25" customHeight="1" x14ac:dyDescent="0.2">
      <c r="A253" s="38">
        <f>B130</f>
        <v>13</v>
      </c>
      <c r="B253" s="36" t="s">
        <v>193</v>
      </c>
      <c r="C253" s="37">
        <f>A253/1.4</f>
        <v>9.2857142857142865</v>
      </c>
      <c r="D253" s="35" t="s">
        <v>33</v>
      </c>
      <c r="E253" s="35"/>
      <c r="F253" s="221" t="s">
        <v>173</v>
      </c>
      <c r="G253" s="33"/>
      <c r="H253" s="222">
        <f>MAX(C253,C254)</f>
        <v>9.2857142857142865</v>
      </c>
      <c r="I253" s="224" t="s">
        <v>33</v>
      </c>
      <c r="J253" s="33"/>
      <c r="K253" s="33"/>
      <c r="L253" s="1"/>
      <c r="M253" s="11"/>
    </row>
    <row r="254" spans="1:13" s="12" customFormat="1" ht="11.25" customHeight="1" x14ac:dyDescent="0.2">
      <c r="A254" s="38">
        <f>B131</f>
        <v>13</v>
      </c>
      <c r="B254" s="36" t="s">
        <v>194</v>
      </c>
      <c r="C254" s="37">
        <f>A254/2.8</f>
        <v>4.6428571428571432</v>
      </c>
      <c r="D254" s="35" t="s">
        <v>33</v>
      </c>
      <c r="E254" s="35"/>
      <c r="F254" s="221"/>
      <c r="G254" s="33"/>
      <c r="H254" s="223"/>
      <c r="I254" s="224"/>
      <c r="J254" s="33"/>
      <c r="K254" s="33"/>
      <c r="L254" s="1"/>
      <c r="M254" s="11"/>
    </row>
    <row r="255" spans="1:13" s="12" customFormat="1" ht="11.25" customHeight="1" x14ac:dyDescent="0.2">
      <c r="A255" s="38">
        <f>B46</f>
        <v>7</v>
      </c>
      <c r="B255" s="36" t="s">
        <v>195</v>
      </c>
      <c r="C255" s="37">
        <f>A255/1.4</f>
        <v>5</v>
      </c>
      <c r="D255" s="35" t="s">
        <v>33</v>
      </c>
      <c r="E255" s="35"/>
      <c r="F255" s="221" t="s">
        <v>173</v>
      </c>
      <c r="G255" s="33"/>
      <c r="H255" s="222">
        <v>10</v>
      </c>
      <c r="I255" s="224" t="s">
        <v>33</v>
      </c>
      <c r="J255" s="33"/>
      <c r="K255" s="33"/>
      <c r="L255" s="1"/>
      <c r="M255" s="11"/>
    </row>
    <row r="256" spans="1:13" s="12" customFormat="1" ht="11.25" customHeight="1" x14ac:dyDescent="0.2">
      <c r="A256" s="38">
        <f>B47</f>
        <v>7</v>
      </c>
      <c r="B256" s="36" t="s">
        <v>196</v>
      </c>
      <c r="C256" s="37">
        <f>A256/2.8</f>
        <v>2.5</v>
      </c>
      <c r="D256" s="35" t="s">
        <v>33</v>
      </c>
      <c r="E256" s="35"/>
      <c r="F256" s="221"/>
      <c r="G256" s="33"/>
      <c r="H256" s="223"/>
      <c r="I256" s="224"/>
      <c r="J256" s="33"/>
      <c r="K256" s="33"/>
      <c r="L256" s="1"/>
      <c r="M256" s="11"/>
    </row>
    <row r="257" spans="1:13" s="12" customFormat="1" ht="11.25" customHeight="1" x14ac:dyDescent="0.2">
      <c r="A257" s="38">
        <f>B202</f>
        <v>11</v>
      </c>
      <c r="B257" s="36" t="s">
        <v>197</v>
      </c>
      <c r="C257" s="37">
        <f>A257/1.4</f>
        <v>7.8571428571428577</v>
      </c>
      <c r="D257" s="35" t="s">
        <v>33</v>
      </c>
      <c r="E257" s="35"/>
      <c r="F257" s="221" t="s">
        <v>173</v>
      </c>
      <c r="G257" s="33"/>
      <c r="H257" s="222">
        <f>MAX(C257,C258)</f>
        <v>7.8571428571428577</v>
      </c>
      <c r="I257" s="224" t="s">
        <v>33</v>
      </c>
      <c r="J257" s="33"/>
      <c r="K257" s="33"/>
      <c r="L257" s="1"/>
      <c r="M257" s="11"/>
    </row>
    <row r="258" spans="1:13" s="12" customFormat="1" ht="11.25" customHeight="1" x14ac:dyDescent="0.2">
      <c r="A258" s="38">
        <f>B203</f>
        <v>11.5</v>
      </c>
      <c r="B258" s="36" t="s">
        <v>198</v>
      </c>
      <c r="C258" s="37">
        <f>A258/2.8</f>
        <v>4.1071428571428577</v>
      </c>
      <c r="D258" s="35" t="s">
        <v>33</v>
      </c>
      <c r="E258" s="35"/>
      <c r="F258" s="221"/>
      <c r="G258" s="33"/>
      <c r="H258" s="223"/>
      <c r="I258" s="224"/>
      <c r="J258" s="33"/>
      <c r="K258" s="33"/>
      <c r="L258" s="1"/>
      <c r="M258" s="11"/>
    </row>
    <row r="259" spans="1:13" s="12" customFormat="1" ht="11.25" customHeight="1" x14ac:dyDescent="0.2">
      <c r="A259" s="38">
        <f>B173</f>
        <v>5.5</v>
      </c>
      <c r="B259" s="36" t="s">
        <v>199</v>
      </c>
      <c r="C259" s="37">
        <f>A259/1.4</f>
        <v>3.9285714285714288</v>
      </c>
      <c r="D259" s="35" t="s">
        <v>33</v>
      </c>
      <c r="E259" s="35"/>
      <c r="F259" s="221" t="s">
        <v>173</v>
      </c>
      <c r="G259" s="33"/>
      <c r="H259" s="222">
        <v>10</v>
      </c>
      <c r="I259" s="224" t="s">
        <v>33</v>
      </c>
      <c r="J259" s="33"/>
      <c r="K259" s="33"/>
      <c r="L259" s="1"/>
      <c r="M259" s="11"/>
    </row>
    <row r="260" spans="1:13" s="12" customFormat="1" ht="11.25" customHeight="1" x14ac:dyDescent="0.2">
      <c r="A260" s="38">
        <f>B174</f>
        <v>6</v>
      </c>
      <c r="B260" s="36" t="s">
        <v>200</v>
      </c>
      <c r="C260" s="37">
        <f>A260/2.8</f>
        <v>2.1428571428571428</v>
      </c>
      <c r="D260" s="35" t="s">
        <v>33</v>
      </c>
      <c r="E260" s="35"/>
      <c r="F260" s="221"/>
      <c r="G260" s="33"/>
      <c r="H260" s="223"/>
      <c r="I260" s="224"/>
      <c r="J260" s="33"/>
      <c r="K260" s="33"/>
      <c r="L260" s="1"/>
      <c r="M260" s="11"/>
    </row>
    <row r="261" spans="1:13" s="12" customFormat="1" ht="11.25" customHeight="1" x14ac:dyDescent="0.2">
      <c r="A261" s="35"/>
      <c r="B261" s="36"/>
      <c r="C261" s="37"/>
      <c r="D261" s="35"/>
      <c r="E261" s="35"/>
      <c r="F261" s="34"/>
      <c r="G261" s="33"/>
      <c r="H261" s="33"/>
      <c r="I261" s="35"/>
      <c r="J261" s="33"/>
      <c r="K261" s="33"/>
      <c r="L261" s="1"/>
      <c r="M261" s="11"/>
    </row>
    <row r="262" spans="1:13" s="12" customFormat="1" ht="11.25" customHeight="1" x14ac:dyDescent="0.2">
      <c r="A262" s="38">
        <f>A245+2.5+A247</f>
        <v>22.5</v>
      </c>
      <c r="B262" s="36" t="s">
        <v>201</v>
      </c>
      <c r="C262" s="37">
        <f>A262/1.4</f>
        <v>16.071428571428573</v>
      </c>
      <c r="D262" s="35" t="s">
        <v>33</v>
      </c>
      <c r="E262" s="35"/>
      <c r="F262" s="221" t="s">
        <v>173</v>
      </c>
      <c r="G262" s="33"/>
      <c r="H262" s="225">
        <v>18</v>
      </c>
      <c r="I262" s="224" t="s">
        <v>33</v>
      </c>
      <c r="J262" s="33"/>
      <c r="K262" s="33"/>
      <c r="L262" s="1"/>
      <c r="M262" s="11"/>
    </row>
    <row r="263" spans="1:13" s="12" customFormat="1" ht="11.25" customHeight="1" x14ac:dyDescent="0.2">
      <c r="A263" s="38">
        <f>A246+2.5+A248</f>
        <v>22.5</v>
      </c>
      <c r="B263" s="36" t="s">
        <v>202</v>
      </c>
      <c r="C263" s="37">
        <f>A263/2.8</f>
        <v>8.0357142857142865</v>
      </c>
      <c r="D263" s="35" t="s">
        <v>33</v>
      </c>
      <c r="E263" s="35"/>
      <c r="F263" s="221"/>
      <c r="G263" s="33"/>
      <c r="H263" s="225"/>
      <c r="I263" s="224"/>
      <c r="J263" s="33"/>
      <c r="K263" s="33"/>
      <c r="L263" s="1"/>
      <c r="M263" s="11"/>
    </row>
    <row r="264" spans="1:13" s="12" customFormat="1" ht="11.25" customHeight="1" x14ac:dyDescent="0.2">
      <c r="A264" s="38">
        <f>A249+2.5+A251</f>
        <v>18</v>
      </c>
      <c r="B264" s="36" t="s">
        <v>203</v>
      </c>
      <c r="C264" s="37">
        <f>A264/1.4</f>
        <v>12.857142857142858</v>
      </c>
      <c r="D264" s="35" t="s">
        <v>33</v>
      </c>
      <c r="E264" s="35"/>
      <c r="F264" s="221" t="s">
        <v>173</v>
      </c>
      <c r="G264" s="33"/>
      <c r="H264" s="222">
        <v>16</v>
      </c>
      <c r="I264" s="224" t="s">
        <v>33</v>
      </c>
      <c r="J264" s="33"/>
      <c r="K264" s="33"/>
      <c r="L264" s="10"/>
      <c r="M264" s="11"/>
    </row>
    <row r="265" spans="1:13" s="12" customFormat="1" x14ac:dyDescent="0.2">
      <c r="A265" s="38">
        <f>A250+2.5+A252</f>
        <v>18</v>
      </c>
      <c r="B265" s="36" t="s">
        <v>204</v>
      </c>
      <c r="C265" s="37">
        <f>A265/2.8</f>
        <v>6.4285714285714288</v>
      </c>
      <c r="D265" s="35" t="s">
        <v>33</v>
      </c>
      <c r="E265" s="35"/>
      <c r="F265" s="221"/>
      <c r="G265" s="33"/>
      <c r="H265" s="222"/>
      <c r="I265" s="224"/>
      <c r="J265" s="33"/>
      <c r="K265" s="33"/>
      <c r="L265" s="10"/>
      <c r="M265" s="11"/>
    </row>
    <row r="266" spans="1:13" s="12" customFormat="1" ht="11.25" customHeight="1" x14ac:dyDescent="0.2">
      <c r="A266" s="38">
        <f>A253+2.5+A255</f>
        <v>22.5</v>
      </c>
      <c r="B266" s="36" t="s">
        <v>205</v>
      </c>
      <c r="C266" s="37">
        <f>A266/1.4</f>
        <v>16.071428571428573</v>
      </c>
      <c r="D266" s="35" t="s">
        <v>33</v>
      </c>
      <c r="E266" s="35"/>
      <c r="F266" s="221" t="s">
        <v>173</v>
      </c>
      <c r="G266" s="33"/>
      <c r="H266" s="225">
        <v>18</v>
      </c>
      <c r="I266" s="224" t="s">
        <v>33</v>
      </c>
      <c r="J266" s="33"/>
      <c r="K266" s="33"/>
      <c r="L266" s="1"/>
      <c r="M266" s="11"/>
    </row>
    <row r="267" spans="1:13" s="12" customFormat="1" ht="11.25" customHeight="1" x14ac:dyDescent="0.2">
      <c r="A267" s="38">
        <f>A254+2.5+A256</f>
        <v>22.5</v>
      </c>
      <c r="B267" s="36" t="s">
        <v>206</v>
      </c>
      <c r="C267" s="37">
        <f>A267/2.8</f>
        <v>8.0357142857142865</v>
      </c>
      <c r="D267" s="35" t="s">
        <v>33</v>
      </c>
      <c r="E267" s="35"/>
      <c r="F267" s="221"/>
      <c r="G267" s="33"/>
      <c r="H267" s="225"/>
      <c r="I267" s="224"/>
      <c r="J267" s="33"/>
      <c r="K267" s="33"/>
      <c r="L267" s="1"/>
      <c r="M267" s="11"/>
    </row>
    <row r="268" spans="1:13" s="12" customFormat="1" ht="11.25" customHeight="1" x14ac:dyDescent="0.2">
      <c r="A268" s="38">
        <f>A257+2.5+A259</f>
        <v>19</v>
      </c>
      <c r="B268" s="36" t="s">
        <v>207</v>
      </c>
      <c r="C268" s="37">
        <f>A268/1.4</f>
        <v>13.571428571428573</v>
      </c>
      <c r="D268" s="35" t="s">
        <v>33</v>
      </c>
      <c r="E268" s="35"/>
      <c r="F268" s="221" t="s">
        <v>173</v>
      </c>
      <c r="G268" s="33"/>
      <c r="H268" s="222">
        <v>16</v>
      </c>
      <c r="I268" s="224" t="s">
        <v>33</v>
      </c>
      <c r="J268" s="33"/>
      <c r="K268" s="33"/>
      <c r="L268" s="10"/>
      <c r="M268" s="11"/>
    </row>
    <row r="269" spans="1:13" s="12" customFormat="1" x14ac:dyDescent="0.2">
      <c r="A269" s="38">
        <f>A258+2.5+A260</f>
        <v>20</v>
      </c>
      <c r="B269" s="36" t="s">
        <v>208</v>
      </c>
      <c r="C269" s="37">
        <f>A269/2.8</f>
        <v>7.1428571428571432</v>
      </c>
      <c r="D269" s="35" t="s">
        <v>33</v>
      </c>
      <c r="E269" s="35"/>
      <c r="F269" s="221"/>
      <c r="G269" s="33"/>
      <c r="H269" s="222"/>
      <c r="I269" s="224"/>
      <c r="J269" s="33"/>
      <c r="K269" s="33"/>
      <c r="L269" s="10"/>
      <c r="M269" s="11"/>
    </row>
  </sheetData>
  <mergeCells count="236">
    <mergeCell ref="F266:F267"/>
    <mergeCell ref="H266:H267"/>
    <mergeCell ref="I266:I267"/>
    <mergeCell ref="F268:F269"/>
    <mergeCell ref="H268:H269"/>
    <mergeCell ref="I268:I269"/>
    <mergeCell ref="F262:F263"/>
    <mergeCell ref="H262:H263"/>
    <mergeCell ref="I262:I263"/>
    <mergeCell ref="F264:F265"/>
    <mergeCell ref="H264:H265"/>
    <mergeCell ref="I264:I265"/>
    <mergeCell ref="F257:F258"/>
    <mergeCell ref="H257:H258"/>
    <mergeCell ref="I257:I258"/>
    <mergeCell ref="F259:F260"/>
    <mergeCell ref="H259:H260"/>
    <mergeCell ref="I259:I260"/>
    <mergeCell ref="F253:F254"/>
    <mergeCell ref="H253:H254"/>
    <mergeCell ref="I253:I254"/>
    <mergeCell ref="F255:F256"/>
    <mergeCell ref="H255:H256"/>
    <mergeCell ref="I255:I256"/>
    <mergeCell ref="F249:F250"/>
    <mergeCell ref="H249:H250"/>
    <mergeCell ref="I249:I250"/>
    <mergeCell ref="F251:F252"/>
    <mergeCell ref="H251:H252"/>
    <mergeCell ref="I251:I252"/>
    <mergeCell ref="L228:L229"/>
    <mergeCell ref="M228:M229"/>
    <mergeCell ref="F245:F246"/>
    <mergeCell ref="H245:H246"/>
    <mergeCell ref="I245:I246"/>
    <mergeCell ref="F247:F248"/>
    <mergeCell ref="H247:H248"/>
    <mergeCell ref="I247:I248"/>
    <mergeCell ref="L218:L221"/>
    <mergeCell ref="M218:M221"/>
    <mergeCell ref="L222:L223"/>
    <mergeCell ref="M222:M223"/>
    <mergeCell ref="L224:L227"/>
    <mergeCell ref="M224:M227"/>
    <mergeCell ref="A213:A215"/>
    <mergeCell ref="L213:L215"/>
    <mergeCell ref="M213:M215"/>
    <mergeCell ref="A216:A217"/>
    <mergeCell ref="L216:L217"/>
    <mergeCell ref="M216:M217"/>
    <mergeCell ref="A208:A210"/>
    <mergeCell ref="L208:L210"/>
    <mergeCell ref="M208:M210"/>
    <mergeCell ref="A211:A212"/>
    <mergeCell ref="L211:L212"/>
    <mergeCell ref="M211:M212"/>
    <mergeCell ref="L200:L201"/>
    <mergeCell ref="M200:M201"/>
    <mergeCell ref="L202:L203"/>
    <mergeCell ref="M202:M203"/>
    <mergeCell ref="A205:A206"/>
    <mergeCell ref="L205:L206"/>
    <mergeCell ref="M205:M206"/>
    <mergeCell ref="A193:A194"/>
    <mergeCell ref="L193:L194"/>
    <mergeCell ref="M193:M194"/>
    <mergeCell ref="L196:L197"/>
    <mergeCell ref="M196:M197"/>
    <mergeCell ref="L198:L199"/>
    <mergeCell ref="M198:M199"/>
    <mergeCell ref="A187:A188"/>
    <mergeCell ref="L187:L188"/>
    <mergeCell ref="M187:M188"/>
    <mergeCell ref="A190:A191"/>
    <mergeCell ref="L190:L191"/>
    <mergeCell ref="M190:M191"/>
    <mergeCell ref="A179:A181"/>
    <mergeCell ref="L179:L181"/>
    <mergeCell ref="M179:M181"/>
    <mergeCell ref="L182:L183"/>
    <mergeCell ref="M182:M183"/>
    <mergeCell ref="L184:L185"/>
    <mergeCell ref="M184:M185"/>
    <mergeCell ref="L171:L172"/>
    <mergeCell ref="M171:M172"/>
    <mergeCell ref="L173:L174"/>
    <mergeCell ref="M173:M174"/>
    <mergeCell ref="A176:A178"/>
    <mergeCell ref="L176:L178"/>
    <mergeCell ref="M176:M178"/>
    <mergeCell ref="A165:A166"/>
    <mergeCell ref="L165:L166"/>
    <mergeCell ref="M165:M166"/>
    <mergeCell ref="L167:L168"/>
    <mergeCell ref="M167:M168"/>
    <mergeCell ref="L169:L170"/>
    <mergeCell ref="M169:M170"/>
    <mergeCell ref="L155:L156"/>
    <mergeCell ref="M155:M156"/>
    <mergeCell ref="A159:A160"/>
    <mergeCell ref="L159:L160"/>
    <mergeCell ref="M159:M160"/>
    <mergeCell ref="A162:A163"/>
    <mergeCell ref="L162:L163"/>
    <mergeCell ref="M162:M163"/>
    <mergeCell ref="L149:L150"/>
    <mergeCell ref="M149:M150"/>
    <mergeCell ref="L151:L152"/>
    <mergeCell ref="M151:M152"/>
    <mergeCell ref="L153:L154"/>
    <mergeCell ref="M153:M154"/>
    <mergeCell ref="A144:A145"/>
    <mergeCell ref="L144:L145"/>
    <mergeCell ref="M144:M145"/>
    <mergeCell ref="A146:A148"/>
    <mergeCell ref="L146:L148"/>
    <mergeCell ref="M146:M148"/>
    <mergeCell ref="A138:A139"/>
    <mergeCell ref="L138:L139"/>
    <mergeCell ref="M138:M139"/>
    <mergeCell ref="A140:A143"/>
    <mergeCell ref="L140:L143"/>
    <mergeCell ref="M140:M143"/>
    <mergeCell ref="L130:L131"/>
    <mergeCell ref="M130:M131"/>
    <mergeCell ref="A133:A134"/>
    <mergeCell ref="L133:L134"/>
    <mergeCell ref="M133:M134"/>
    <mergeCell ref="A135:A137"/>
    <mergeCell ref="L135:L137"/>
    <mergeCell ref="M135:M137"/>
    <mergeCell ref="L119:L120"/>
    <mergeCell ref="M119:M120"/>
    <mergeCell ref="L121:L124"/>
    <mergeCell ref="M121:M124"/>
    <mergeCell ref="L128:L129"/>
    <mergeCell ref="M128:M129"/>
    <mergeCell ref="A111:A112"/>
    <mergeCell ref="L111:L112"/>
    <mergeCell ref="M111:M112"/>
    <mergeCell ref="L113:L114"/>
    <mergeCell ref="M113:M114"/>
    <mergeCell ref="L115:L118"/>
    <mergeCell ref="M115:M118"/>
    <mergeCell ref="A106:A107"/>
    <mergeCell ref="L106:L107"/>
    <mergeCell ref="M106:M107"/>
    <mergeCell ref="A108:A110"/>
    <mergeCell ref="L108:L110"/>
    <mergeCell ref="M108:M110"/>
    <mergeCell ref="A100:A101"/>
    <mergeCell ref="L100:L101"/>
    <mergeCell ref="M100:M101"/>
    <mergeCell ref="A102:A105"/>
    <mergeCell ref="L102:L105"/>
    <mergeCell ref="M102:M105"/>
    <mergeCell ref="L92:L93"/>
    <mergeCell ref="M92:M93"/>
    <mergeCell ref="L94:L95"/>
    <mergeCell ref="M94:M95"/>
    <mergeCell ref="A97:A99"/>
    <mergeCell ref="L97:L99"/>
    <mergeCell ref="M97:M99"/>
    <mergeCell ref="A86:A87"/>
    <mergeCell ref="L86:L87"/>
    <mergeCell ref="M86:M87"/>
    <mergeCell ref="L88:L89"/>
    <mergeCell ref="M88:M89"/>
    <mergeCell ref="L90:L91"/>
    <mergeCell ref="M90:M91"/>
    <mergeCell ref="A80:A81"/>
    <mergeCell ref="L80:L81"/>
    <mergeCell ref="M80:M81"/>
    <mergeCell ref="A83:A84"/>
    <mergeCell ref="L83:L84"/>
    <mergeCell ref="M83:M84"/>
    <mergeCell ref="A70:A72"/>
    <mergeCell ref="L70:L72"/>
    <mergeCell ref="M70:M72"/>
    <mergeCell ref="L73:L74"/>
    <mergeCell ref="M73:M74"/>
    <mergeCell ref="L75:L76"/>
    <mergeCell ref="M75:M76"/>
    <mergeCell ref="L62:L63"/>
    <mergeCell ref="M62:M63"/>
    <mergeCell ref="L64:L65"/>
    <mergeCell ref="M64:M65"/>
    <mergeCell ref="A67:A69"/>
    <mergeCell ref="L67:L69"/>
    <mergeCell ref="M67:M69"/>
    <mergeCell ref="A56:A57"/>
    <mergeCell ref="L56:L57"/>
    <mergeCell ref="M56:M57"/>
    <mergeCell ref="L58:L59"/>
    <mergeCell ref="M58:M59"/>
    <mergeCell ref="L60:L61"/>
    <mergeCell ref="M60:M61"/>
    <mergeCell ref="L46:L47"/>
    <mergeCell ref="M46:M47"/>
    <mergeCell ref="A50:A51"/>
    <mergeCell ref="L50:L51"/>
    <mergeCell ref="M50:M51"/>
    <mergeCell ref="A53:A54"/>
    <mergeCell ref="L53:L54"/>
    <mergeCell ref="M53:M54"/>
    <mergeCell ref="L40:L41"/>
    <mergeCell ref="M40:M41"/>
    <mergeCell ref="L42:L43"/>
    <mergeCell ref="M42:M43"/>
    <mergeCell ref="L44:L45"/>
    <mergeCell ref="M44:M45"/>
    <mergeCell ref="A35:A36"/>
    <mergeCell ref="L35:L36"/>
    <mergeCell ref="M35:M36"/>
    <mergeCell ref="A37:A39"/>
    <mergeCell ref="L37:L39"/>
    <mergeCell ref="M37:M39"/>
    <mergeCell ref="A30:A31"/>
    <mergeCell ref="L30:L31"/>
    <mergeCell ref="M30:M31"/>
    <mergeCell ref="A32:A34"/>
    <mergeCell ref="L32:L34"/>
    <mergeCell ref="M32:M34"/>
    <mergeCell ref="A25:A26"/>
    <mergeCell ref="L25:L26"/>
    <mergeCell ref="M25:M26"/>
    <mergeCell ref="A27:A29"/>
    <mergeCell ref="L27:L29"/>
    <mergeCell ref="M27:M29"/>
    <mergeCell ref="A1:N2"/>
    <mergeCell ref="E14:E15"/>
    <mergeCell ref="L20:L21"/>
    <mergeCell ref="M20:M21"/>
    <mergeCell ref="L22:L23"/>
    <mergeCell ref="M22:M23"/>
    <mergeCell ref="A3:N4"/>
  </mergeCells>
  <pageMargins left="0.78740157480314965" right="0.78740157480314965" top="0.59055118110236227" bottom="0.39370078740157483" header="0" footer="0"/>
  <pageSetup paperSize="9" scale="98" orientation="portrait" horizontalDpi="300" verticalDpi="300" r:id="rId1"/>
  <headerFooter alignWithMargins="0"/>
  <rowBreaks count="3" manualBreakCount="3">
    <brk id="78" max="16383" man="1"/>
    <brk id="157" max="13" man="1"/>
    <brk id="230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145" zoomScaleNormal="145" workbookViewId="0">
      <selection activeCell="O9" sqref="O9"/>
    </sheetView>
  </sheetViews>
  <sheetFormatPr defaultRowHeight="12.75" x14ac:dyDescent="0.2"/>
  <cols>
    <col min="1" max="2" width="9.140625" style="1"/>
    <col min="3" max="3" width="3.85546875" style="1" customWidth="1"/>
    <col min="4" max="4" width="4.28515625" style="1" customWidth="1"/>
    <col min="5" max="5" width="12.5703125" style="1" customWidth="1"/>
    <col min="6" max="6" width="2.28515625" style="1" customWidth="1"/>
    <col min="7" max="7" width="6.28515625" style="1" bestFit="1" customWidth="1"/>
    <col min="8" max="8" width="2.7109375" style="1" customWidth="1"/>
    <col min="9" max="10" width="2.140625" style="1" customWidth="1"/>
    <col min="11" max="11" width="8.140625" style="1" customWidth="1"/>
    <col min="12" max="12" width="3.28515625" style="1" customWidth="1"/>
    <col min="13" max="16384" width="9.140625" style="1"/>
  </cols>
  <sheetData>
    <row r="1" spans="1:14" ht="24.6" customHeight="1" x14ac:dyDescent="0.2">
      <c r="A1" s="211" t="s">
        <v>209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</row>
    <row r="2" spans="1:14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</row>
    <row r="3" spans="1:14" ht="15.75" customHeight="1" x14ac:dyDescent="0.2">
      <c r="A3" s="228" t="s">
        <v>337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</row>
    <row r="4" spans="1:14" ht="15.75" customHeight="1" x14ac:dyDescent="0.2">
      <c r="A4" s="228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</row>
    <row r="5" spans="1:14" x14ac:dyDescent="0.2">
      <c r="A5" s="39"/>
    </row>
    <row r="6" spans="1:14" ht="3" customHeight="1" x14ac:dyDescent="0.2">
      <c r="A6" s="39"/>
    </row>
    <row r="7" spans="1:14" s="40" customFormat="1" x14ac:dyDescent="0.2">
      <c r="A7" s="40" t="s">
        <v>210</v>
      </c>
    </row>
    <row r="8" spans="1:14" s="40" customFormat="1" x14ac:dyDescent="0.2">
      <c r="A8" s="40" t="s">
        <v>211</v>
      </c>
    </row>
    <row r="9" spans="1:14" s="12" customFormat="1" x14ac:dyDescent="0.2">
      <c r="A9" s="40"/>
      <c r="C9" s="229"/>
      <c r="D9" s="41" t="s">
        <v>24</v>
      </c>
      <c r="J9" s="15"/>
    </row>
    <row r="10" spans="1:14" s="12" customFormat="1" x14ac:dyDescent="0.2">
      <c r="A10" s="40"/>
      <c r="C10" s="229"/>
      <c r="D10" s="40" t="s">
        <v>27</v>
      </c>
      <c r="J10" s="15"/>
    </row>
    <row r="11" spans="1:14" s="12" customFormat="1" ht="4.5" customHeight="1" x14ac:dyDescent="0.2">
      <c r="B11" s="42"/>
      <c r="D11" s="43"/>
      <c r="K11" s="15"/>
    </row>
    <row r="12" spans="1:14" ht="12.75" customHeight="1" x14ac:dyDescent="0.2">
      <c r="A12" s="44" t="s">
        <v>28</v>
      </c>
      <c r="B12" s="44" t="s">
        <v>212</v>
      </c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</row>
    <row r="13" spans="1:14" s="32" customFormat="1" ht="3" customHeight="1" x14ac:dyDescent="0.2">
      <c r="A13" s="44"/>
      <c r="B13" s="44"/>
      <c r="D13" s="44"/>
      <c r="E13" s="45"/>
      <c r="G13" s="44"/>
      <c r="H13" s="44"/>
      <c r="I13" s="44"/>
      <c r="K13" s="44"/>
    </row>
    <row r="14" spans="1:14" ht="12.75" customHeight="1" x14ac:dyDescent="0.25">
      <c r="A14" s="44" t="s">
        <v>213</v>
      </c>
      <c r="B14" s="44">
        <v>35.5</v>
      </c>
      <c r="C14" s="32"/>
      <c r="D14" s="44" t="s">
        <v>214</v>
      </c>
      <c r="E14" s="45">
        <f>(B14)/11.11</f>
        <v>3.1953195319531953</v>
      </c>
      <c r="F14" s="32"/>
      <c r="G14" s="44" t="s">
        <v>215</v>
      </c>
      <c r="H14" s="44">
        <f t="shared" ref="H14:H28" si="0">FLOOR(E14,1)</f>
        <v>3</v>
      </c>
      <c r="I14" s="44" t="s">
        <v>33</v>
      </c>
      <c r="J14" s="32"/>
      <c r="K14" s="226" t="s">
        <v>216</v>
      </c>
      <c r="L14" s="227">
        <f>MIN(H14,H15)</f>
        <v>2</v>
      </c>
      <c r="M14" s="32"/>
    </row>
    <row r="15" spans="1:14" ht="12.75" customHeight="1" x14ac:dyDescent="0.25">
      <c r="A15" s="44" t="s">
        <v>217</v>
      </c>
      <c r="B15" s="44">
        <v>33</v>
      </c>
      <c r="C15" s="32"/>
      <c r="D15" s="44" t="s">
        <v>214</v>
      </c>
      <c r="E15" s="45">
        <f>(B15)/11.11</f>
        <v>2.9702970297029703</v>
      </c>
      <c r="F15" s="32"/>
      <c r="G15" s="44" t="s">
        <v>215</v>
      </c>
      <c r="H15" s="44">
        <f t="shared" si="0"/>
        <v>2</v>
      </c>
      <c r="I15" s="44" t="s">
        <v>33</v>
      </c>
      <c r="J15" s="32"/>
      <c r="K15" s="226"/>
      <c r="L15" s="227"/>
      <c r="M15" s="32"/>
    </row>
    <row r="16" spans="1:14" s="32" customFormat="1" ht="3" customHeight="1" x14ac:dyDescent="0.2">
      <c r="A16" s="44"/>
      <c r="B16" s="44"/>
      <c r="D16" s="44"/>
      <c r="E16" s="45"/>
      <c r="G16" s="44"/>
      <c r="H16" s="44"/>
      <c r="I16" s="44"/>
      <c r="K16" s="44"/>
      <c r="L16" s="44"/>
    </row>
    <row r="17" spans="1:13" ht="12.75" customHeight="1" x14ac:dyDescent="0.25">
      <c r="A17" s="44" t="s">
        <v>218</v>
      </c>
      <c r="B17" s="44">
        <v>34</v>
      </c>
      <c r="C17" s="32"/>
      <c r="D17" s="44" t="s">
        <v>214</v>
      </c>
      <c r="E17" s="45">
        <f>(B17)/11.11</f>
        <v>3.0603060306030603</v>
      </c>
      <c r="F17" s="32"/>
      <c r="G17" s="44" t="s">
        <v>215</v>
      </c>
      <c r="H17" s="44">
        <f t="shared" si="0"/>
        <v>3</v>
      </c>
      <c r="I17" s="44" t="s">
        <v>33</v>
      </c>
      <c r="J17" s="32"/>
      <c r="K17" s="226" t="s">
        <v>216</v>
      </c>
      <c r="L17" s="227">
        <f>MIN(H17,H18,H19,H20)</f>
        <v>2</v>
      </c>
      <c r="M17" s="32"/>
    </row>
    <row r="18" spans="1:13" ht="12.75" customHeight="1" x14ac:dyDescent="0.25">
      <c r="A18" s="44" t="s">
        <v>218</v>
      </c>
      <c r="B18" s="44">
        <v>36</v>
      </c>
      <c r="C18" s="32"/>
      <c r="D18" s="44" t="s">
        <v>214</v>
      </c>
      <c r="E18" s="45">
        <f>(B18)/11.11</f>
        <v>3.2403240324032403</v>
      </c>
      <c r="F18" s="32"/>
      <c r="G18" s="44" t="s">
        <v>215</v>
      </c>
      <c r="H18" s="44">
        <f t="shared" si="0"/>
        <v>3</v>
      </c>
      <c r="I18" s="44" t="s">
        <v>33</v>
      </c>
      <c r="J18" s="32"/>
      <c r="K18" s="226"/>
      <c r="L18" s="227"/>
      <c r="M18" s="32"/>
    </row>
    <row r="19" spans="1:13" ht="12.75" customHeight="1" x14ac:dyDescent="0.25">
      <c r="A19" s="44" t="s">
        <v>219</v>
      </c>
      <c r="B19" s="44">
        <v>31</v>
      </c>
      <c r="C19" s="32"/>
      <c r="D19" s="44" t="s">
        <v>214</v>
      </c>
      <c r="E19" s="45">
        <f>(B19)/11.11</f>
        <v>2.7902790279027903</v>
      </c>
      <c r="F19" s="32"/>
      <c r="G19" s="44" t="s">
        <v>215</v>
      </c>
      <c r="H19" s="44">
        <f t="shared" si="0"/>
        <v>2</v>
      </c>
      <c r="I19" s="44" t="s">
        <v>33</v>
      </c>
      <c r="J19" s="32"/>
      <c r="K19" s="226"/>
      <c r="L19" s="227"/>
      <c r="M19" s="32"/>
    </row>
    <row r="20" spans="1:13" ht="12.75" customHeight="1" x14ac:dyDescent="0.25">
      <c r="A20" s="44" t="s">
        <v>219</v>
      </c>
      <c r="B20" s="44">
        <v>33</v>
      </c>
      <c r="C20" s="32"/>
      <c r="D20" s="44" t="s">
        <v>214</v>
      </c>
      <c r="E20" s="45">
        <f>(B20)/11.11</f>
        <v>2.9702970297029703</v>
      </c>
      <c r="F20" s="32"/>
      <c r="G20" s="44" t="s">
        <v>215</v>
      </c>
      <c r="H20" s="44">
        <f t="shared" si="0"/>
        <v>2</v>
      </c>
      <c r="I20" s="44" t="s">
        <v>33</v>
      </c>
      <c r="J20" s="32"/>
      <c r="K20" s="226"/>
      <c r="L20" s="227"/>
      <c r="M20" s="32"/>
    </row>
    <row r="21" spans="1:13" s="32" customFormat="1" ht="3" customHeight="1" x14ac:dyDescent="0.2">
      <c r="A21" s="44"/>
      <c r="B21" s="44"/>
      <c r="D21" s="44"/>
      <c r="E21" s="45"/>
      <c r="G21" s="44"/>
      <c r="H21" s="44"/>
      <c r="I21" s="44"/>
      <c r="K21" s="44"/>
      <c r="L21" s="44"/>
    </row>
    <row r="22" spans="1:13" ht="12.75" customHeight="1" x14ac:dyDescent="0.25">
      <c r="A22" s="44" t="s">
        <v>220</v>
      </c>
      <c r="B22" s="44">
        <v>38</v>
      </c>
      <c r="C22" s="32"/>
      <c r="D22" s="44" t="s">
        <v>214</v>
      </c>
      <c r="E22" s="45">
        <f>(B22)/11.11</f>
        <v>3.4203420342034203</v>
      </c>
      <c r="F22" s="32"/>
      <c r="G22" s="44" t="s">
        <v>215</v>
      </c>
      <c r="H22" s="44">
        <f t="shared" si="0"/>
        <v>3</v>
      </c>
      <c r="I22" s="44" t="s">
        <v>33</v>
      </c>
      <c r="J22" s="32"/>
      <c r="K22" s="226" t="s">
        <v>216</v>
      </c>
      <c r="L22" s="227">
        <f>MIN(H22,H23)</f>
        <v>3</v>
      </c>
      <c r="M22" s="32"/>
    </row>
    <row r="23" spans="1:13" ht="12.75" customHeight="1" x14ac:dyDescent="0.25">
      <c r="A23" s="44" t="s">
        <v>221</v>
      </c>
      <c r="B23" s="44">
        <v>35</v>
      </c>
      <c r="C23" s="32"/>
      <c r="D23" s="44" t="s">
        <v>214</v>
      </c>
      <c r="E23" s="45">
        <f>(B23)/11.11</f>
        <v>3.1503150315031503</v>
      </c>
      <c r="F23" s="32"/>
      <c r="G23" s="44" t="s">
        <v>215</v>
      </c>
      <c r="H23" s="44">
        <f t="shared" si="0"/>
        <v>3</v>
      </c>
      <c r="I23" s="44" t="s">
        <v>33</v>
      </c>
      <c r="J23" s="32"/>
      <c r="K23" s="226"/>
      <c r="L23" s="227"/>
      <c r="M23" s="32"/>
    </row>
    <row r="24" spans="1:13" s="32" customFormat="1" ht="3" customHeight="1" x14ac:dyDescent="0.2">
      <c r="A24" s="44"/>
      <c r="B24" s="44"/>
      <c r="D24" s="44"/>
      <c r="E24" s="45"/>
      <c r="G24" s="44"/>
      <c r="H24" s="44"/>
      <c r="I24" s="44"/>
      <c r="K24" s="44"/>
      <c r="L24" s="44"/>
    </row>
    <row r="25" spans="1:13" ht="12.75" customHeight="1" x14ac:dyDescent="0.25">
      <c r="A25" s="44" t="s">
        <v>222</v>
      </c>
      <c r="B25" s="44">
        <v>32</v>
      </c>
      <c r="C25" s="32"/>
      <c r="D25" s="44" t="s">
        <v>214</v>
      </c>
      <c r="E25" s="45">
        <f>(B25)/11.11</f>
        <v>2.8802880288028803</v>
      </c>
      <c r="F25" s="32"/>
      <c r="G25" s="44" t="s">
        <v>215</v>
      </c>
      <c r="H25" s="44">
        <f t="shared" si="0"/>
        <v>2</v>
      </c>
      <c r="I25" s="44" t="s">
        <v>33</v>
      </c>
      <c r="J25" s="32"/>
      <c r="K25" s="226" t="s">
        <v>216</v>
      </c>
      <c r="L25" s="227">
        <f>MIN(H25,H26,H27,H28)</f>
        <v>2</v>
      </c>
      <c r="M25" s="32"/>
    </row>
    <row r="26" spans="1:13" ht="12.75" customHeight="1" x14ac:dyDescent="0.25">
      <c r="A26" s="44" t="s">
        <v>222</v>
      </c>
      <c r="B26" s="44">
        <v>34</v>
      </c>
      <c r="C26" s="32"/>
      <c r="D26" s="44" t="s">
        <v>214</v>
      </c>
      <c r="E26" s="45">
        <f>(B26)/11.11</f>
        <v>3.0603060306030603</v>
      </c>
      <c r="F26" s="32"/>
      <c r="G26" s="44" t="s">
        <v>215</v>
      </c>
      <c r="H26" s="44">
        <f t="shared" si="0"/>
        <v>3</v>
      </c>
      <c r="I26" s="44" t="s">
        <v>33</v>
      </c>
      <c r="J26" s="32"/>
      <c r="K26" s="226"/>
      <c r="L26" s="227"/>
      <c r="M26" s="32"/>
    </row>
    <row r="27" spans="1:13" ht="12.75" customHeight="1" x14ac:dyDescent="0.25">
      <c r="A27" s="44" t="s">
        <v>223</v>
      </c>
      <c r="B27" s="44">
        <v>29</v>
      </c>
      <c r="C27" s="32"/>
      <c r="D27" s="44" t="s">
        <v>214</v>
      </c>
      <c r="E27" s="45">
        <f>(B27)/11.11</f>
        <v>2.6102610261026102</v>
      </c>
      <c r="F27" s="32"/>
      <c r="G27" s="44" t="s">
        <v>215</v>
      </c>
      <c r="H27" s="44">
        <f t="shared" si="0"/>
        <v>2</v>
      </c>
      <c r="I27" s="44" t="s">
        <v>33</v>
      </c>
      <c r="J27" s="32"/>
      <c r="K27" s="226"/>
      <c r="L27" s="227"/>
      <c r="M27" s="32"/>
    </row>
    <row r="28" spans="1:13" ht="12.75" customHeight="1" x14ac:dyDescent="0.25">
      <c r="A28" s="44" t="s">
        <v>223</v>
      </c>
      <c r="B28" s="44">
        <v>31</v>
      </c>
      <c r="C28" s="32"/>
      <c r="D28" s="44" t="s">
        <v>214</v>
      </c>
      <c r="E28" s="45">
        <f>(B28)/11.11</f>
        <v>2.7902790279027903</v>
      </c>
      <c r="F28" s="32"/>
      <c r="G28" s="44" t="s">
        <v>215</v>
      </c>
      <c r="H28" s="44">
        <f t="shared" si="0"/>
        <v>2</v>
      </c>
      <c r="I28" s="44" t="s">
        <v>33</v>
      </c>
      <c r="J28" s="32"/>
      <c r="K28" s="226"/>
      <c r="L28" s="227"/>
      <c r="M28" s="32"/>
    </row>
    <row r="29" spans="1:13" s="32" customFormat="1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</sheetData>
  <mergeCells count="11">
    <mergeCell ref="K22:K23"/>
    <mergeCell ref="L22:L23"/>
    <mergeCell ref="K25:K28"/>
    <mergeCell ref="L25:L28"/>
    <mergeCell ref="A1:N2"/>
    <mergeCell ref="C9:C10"/>
    <mergeCell ref="K14:K15"/>
    <mergeCell ref="L14:L15"/>
    <mergeCell ref="K17:K20"/>
    <mergeCell ref="L17:L20"/>
    <mergeCell ref="A3:N4"/>
  </mergeCells>
  <pageMargins left="0.75" right="0.75" top="1" bottom="1" header="0.5" footer="0.5"/>
  <pageSetup paperSize="9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5"/>
  <sheetViews>
    <sheetView zoomScale="115" zoomScaleNormal="115" workbookViewId="0">
      <selection activeCell="T35" sqref="T35"/>
    </sheetView>
  </sheetViews>
  <sheetFormatPr defaultRowHeight="12.75" x14ac:dyDescent="0.2"/>
  <cols>
    <col min="1" max="1" width="4.28515625" style="1" customWidth="1"/>
    <col min="2" max="22" width="5.28515625" style="1" customWidth="1"/>
    <col min="23" max="23" width="4.28515625" style="1" customWidth="1"/>
    <col min="24" max="24" width="2.7109375" style="1" customWidth="1"/>
    <col min="25" max="25" width="3.7109375" style="1" customWidth="1"/>
    <col min="26" max="26" width="7.28515625" style="1" customWidth="1"/>
    <col min="27" max="16384" width="9.140625" style="1"/>
  </cols>
  <sheetData>
    <row r="1" spans="1:30" ht="13.5" customHeight="1" x14ac:dyDescent="0.2">
      <c r="A1" s="211" t="s">
        <v>209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46"/>
    </row>
    <row r="2" spans="1:30" ht="6.75" customHeight="1" x14ac:dyDescent="0.2">
      <c r="A2" s="211"/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  <c r="X2" s="211"/>
      <c r="Y2" s="211"/>
      <c r="Z2" s="46"/>
    </row>
    <row r="3" spans="1:30" ht="18" x14ac:dyDescent="0.25">
      <c r="A3" s="230" t="s">
        <v>224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</row>
    <row r="4" spans="1:30" ht="18.75" thickBot="1" x14ac:dyDescent="0.3">
      <c r="B4" s="47"/>
      <c r="T4" s="11"/>
    </row>
    <row r="5" spans="1:30" ht="16.5" thickBot="1" x14ac:dyDescent="0.3">
      <c r="B5" s="48"/>
      <c r="C5" s="49" t="s">
        <v>225</v>
      </c>
      <c r="D5" s="50" t="s">
        <v>226</v>
      </c>
      <c r="E5" s="51" t="s">
        <v>227</v>
      </c>
      <c r="F5" s="52" t="s">
        <v>228</v>
      </c>
      <c r="G5" s="51" t="s">
        <v>229</v>
      </c>
      <c r="H5" s="50" t="s">
        <v>230</v>
      </c>
      <c r="I5" s="52" t="s">
        <v>231</v>
      </c>
      <c r="J5" s="50" t="s">
        <v>232</v>
      </c>
      <c r="K5" s="51" t="s">
        <v>233</v>
      </c>
      <c r="L5" s="52" t="s">
        <v>234</v>
      </c>
      <c r="M5" s="51" t="s">
        <v>235</v>
      </c>
      <c r="N5" s="52" t="s">
        <v>236</v>
      </c>
      <c r="O5" s="52" t="s">
        <v>237</v>
      </c>
      <c r="P5" s="52" t="s">
        <v>238</v>
      </c>
      <c r="Q5" s="52" t="s">
        <v>239</v>
      </c>
      <c r="R5" s="52" t="s">
        <v>240</v>
      </c>
      <c r="S5" s="52" t="s">
        <v>241</v>
      </c>
      <c r="T5" s="50" t="s">
        <v>242</v>
      </c>
      <c r="U5" s="50" t="s">
        <v>243</v>
      </c>
      <c r="V5" s="53" t="s">
        <v>244</v>
      </c>
      <c r="Y5" s="6"/>
      <c r="Z5" s="11"/>
    </row>
    <row r="6" spans="1:30" ht="15.75" x14ac:dyDescent="0.25">
      <c r="B6" s="54" t="s">
        <v>225</v>
      </c>
      <c r="C6" s="55"/>
      <c r="D6" s="56"/>
      <c r="E6" s="56"/>
      <c r="F6" s="56"/>
      <c r="G6" s="56" t="s">
        <v>245</v>
      </c>
      <c r="H6" s="57"/>
      <c r="I6" s="56"/>
      <c r="J6" s="56"/>
      <c r="K6" s="56" t="s">
        <v>245</v>
      </c>
      <c r="L6" s="56"/>
      <c r="M6" s="56"/>
      <c r="N6" s="56"/>
      <c r="O6" s="56" t="s">
        <v>245</v>
      </c>
      <c r="P6" s="56"/>
      <c r="Q6" s="56"/>
      <c r="R6" s="56"/>
      <c r="S6" s="56"/>
      <c r="T6" s="57"/>
      <c r="U6" s="57"/>
      <c r="V6" s="58"/>
      <c r="Y6" s="6"/>
      <c r="Z6" s="59"/>
      <c r="AA6" s="59"/>
      <c r="AB6" s="59"/>
      <c r="AC6" s="59"/>
    </row>
    <row r="7" spans="1:30" s="40" customFormat="1" ht="16.5" customHeight="1" x14ac:dyDescent="0.25">
      <c r="B7" s="60" t="s">
        <v>226</v>
      </c>
      <c r="C7" s="61"/>
      <c r="D7" s="62"/>
      <c r="E7" s="62"/>
      <c r="F7" s="62"/>
      <c r="G7" s="62" t="s">
        <v>245</v>
      </c>
      <c r="H7" s="63" t="s">
        <v>245</v>
      </c>
      <c r="I7" s="62"/>
      <c r="J7" s="62"/>
      <c r="K7" s="62" t="s">
        <v>245</v>
      </c>
      <c r="L7" s="62" t="s">
        <v>245</v>
      </c>
      <c r="M7" s="62" t="s">
        <v>245</v>
      </c>
      <c r="N7" s="62" t="s">
        <v>245</v>
      </c>
      <c r="O7" s="62" t="s">
        <v>245</v>
      </c>
      <c r="P7" s="62"/>
      <c r="Q7" s="62"/>
      <c r="R7" s="62"/>
      <c r="S7" s="62"/>
      <c r="T7" s="63" t="s">
        <v>245</v>
      </c>
      <c r="U7" s="63"/>
      <c r="V7" s="64"/>
      <c r="Y7" s="6"/>
      <c r="Z7" s="59"/>
      <c r="AA7" s="59"/>
      <c r="AB7" s="59"/>
      <c r="AC7" s="59"/>
      <c r="AD7" s="1"/>
    </row>
    <row r="8" spans="1:30" s="40" customFormat="1" ht="16.5" customHeight="1" x14ac:dyDescent="0.25">
      <c r="B8" s="60" t="s">
        <v>227</v>
      </c>
      <c r="C8" s="61"/>
      <c r="D8" s="62"/>
      <c r="E8" s="62"/>
      <c r="F8" s="62"/>
      <c r="G8" s="62" t="s">
        <v>245</v>
      </c>
      <c r="H8" s="63" t="s">
        <v>245</v>
      </c>
      <c r="I8" s="62" t="s">
        <v>245</v>
      </c>
      <c r="J8" s="62" t="s">
        <v>245</v>
      </c>
      <c r="K8" s="62"/>
      <c r="L8" s="62"/>
      <c r="M8" s="62" t="s">
        <v>245</v>
      </c>
      <c r="N8" s="62" t="s">
        <v>245</v>
      </c>
      <c r="O8" s="62" t="s">
        <v>245</v>
      </c>
      <c r="P8" s="62"/>
      <c r="Q8" s="62"/>
      <c r="R8" s="62" t="s">
        <v>245</v>
      </c>
      <c r="S8" s="62"/>
      <c r="T8" s="63"/>
      <c r="U8" s="63"/>
      <c r="V8" s="64"/>
      <c r="Y8" s="6"/>
      <c r="Z8" s="59"/>
      <c r="AA8" s="59"/>
      <c r="AB8" s="59"/>
      <c r="AC8" s="59"/>
      <c r="AD8" s="1"/>
    </row>
    <row r="9" spans="1:30" s="40" customFormat="1" ht="16.5" customHeight="1" x14ac:dyDescent="0.25">
      <c r="B9" s="65" t="s">
        <v>228</v>
      </c>
      <c r="C9" s="66"/>
      <c r="D9" s="67"/>
      <c r="E9" s="67"/>
      <c r="F9" s="67"/>
      <c r="G9" s="67"/>
      <c r="H9" s="68"/>
      <c r="I9" s="67"/>
      <c r="J9" s="67" t="s">
        <v>245</v>
      </c>
      <c r="K9" s="67"/>
      <c r="L9" s="67"/>
      <c r="M9" s="67"/>
      <c r="N9" s="67" t="s">
        <v>245</v>
      </c>
      <c r="O9" s="67"/>
      <c r="P9" s="67"/>
      <c r="Q9" s="67" t="s">
        <v>245</v>
      </c>
      <c r="R9" s="67"/>
      <c r="S9" s="67"/>
      <c r="T9" s="68"/>
      <c r="U9" s="68"/>
      <c r="V9" s="69"/>
      <c r="Y9" s="6"/>
      <c r="Z9" s="1"/>
      <c r="AA9" s="1"/>
      <c r="AB9" s="1"/>
      <c r="AC9" s="1"/>
      <c r="AD9" s="1"/>
    </row>
    <row r="10" spans="1:30" s="40" customFormat="1" ht="16.5" customHeight="1" x14ac:dyDescent="0.25">
      <c r="B10" s="60" t="s">
        <v>229</v>
      </c>
      <c r="C10" s="61" t="s">
        <v>245</v>
      </c>
      <c r="D10" s="62" t="s">
        <v>245</v>
      </c>
      <c r="E10" s="62" t="s">
        <v>245</v>
      </c>
      <c r="F10" s="62"/>
      <c r="G10" s="62"/>
      <c r="H10" s="63"/>
      <c r="I10" s="62"/>
      <c r="J10" s="62" t="s">
        <v>245</v>
      </c>
      <c r="K10" s="62" t="s">
        <v>245</v>
      </c>
      <c r="L10" s="62"/>
      <c r="M10" s="62"/>
      <c r="N10" s="62" t="s">
        <v>245</v>
      </c>
      <c r="O10" s="62"/>
      <c r="P10" s="62"/>
      <c r="Q10" s="62" t="s">
        <v>245</v>
      </c>
      <c r="R10" s="62"/>
      <c r="S10" s="62"/>
      <c r="T10" s="63"/>
      <c r="U10" s="63"/>
      <c r="V10" s="64" t="s">
        <v>245</v>
      </c>
      <c r="Y10" s="6"/>
      <c r="Z10" s="1"/>
      <c r="AA10" s="1"/>
      <c r="AB10" s="1"/>
      <c r="AC10" s="1"/>
      <c r="AD10" s="1"/>
    </row>
    <row r="11" spans="1:30" s="40" customFormat="1" ht="16.5" customHeight="1" x14ac:dyDescent="0.25">
      <c r="B11" s="65" t="s">
        <v>230</v>
      </c>
      <c r="C11" s="61"/>
      <c r="D11" s="62" t="s">
        <v>245</v>
      </c>
      <c r="E11" s="62" t="s">
        <v>245</v>
      </c>
      <c r="F11" s="62"/>
      <c r="G11" s="62"/>
      <c r="H11" s="63"/>
      <c r="I11" s="62"/>
      <c r="J11" s="62" t="s">
        <v>245</v>
      </c>
      <c r="K11" s="62" t="s">
        <v>245</v>
      </c>
      <c r="L11" s="62" t="s">
        <v>245</v>
      </c>
      <c r="M11" s="62" t="s">
        <v>245</v>
      </c>
      <c r="N11" s="62"/>
      <c r="O11" s="62"/>
      <c r="P11" s="62"/>
      <c r="Q11" s="62" t="s">
        <v>245</v>
      </c>
      <c r="R11" s="62"/>
      <c r="S11" s="62"/>
      <c r="T11" s="63" t="s">
        <v>245</v>
      </c>
      <c r="U11" s="63"/>
      <c r="V11" s="64"/>
      <c r="Y11" s="6"/>
      <c r="Z11" s="1"/>
      <c r="AA11" s="1"/>
      <c r="AB11" s="1"/>
      <c r="AC11" s="1"/>
      <c r="AD11" s="1"/>
    </row>
    <row r="12" spans="1:30" s="40" customFormat="1" ht="16.5" customHeight="1" x14ac:dyDescent="0.25">
      <c r="B12" s="65" t="s">
        <v>231</v>
      </c>
      <c r="C12" s="66"/>
      <c r="D12" s="67"/>
      <c r="E12" s="67" t="s">
        <v>245</v>
      </c>
      <c r="F12" s="67"/>
      <c r="G12" s="67"/>
      <c r="H12" s="68"/>
      <c r="I12" s="67"/>
      <c r="J12" s="67"/>
      <c r="K12" s="67"/>
      <c r="L12" s="67"/>
      <c r="M12" s="67" t="s">
        <v>245</v>
      </c>
      <c r="N12" s="67"/>
      <c r="O12" s="67"/>
      <c r="P12" s="67"/>
      <c r="Q12" s="67"/>
      <c r="R12" s="67"/>
      <c r="S12" s="67" t="s">
        <v>245</v>
      </c>
      <c r="T12" s="68"/>
      <c r="U12" s="68"/>
      <c r="V12" s="69"/>
      <c r="Y12" s="6"/>
      <c r="Z12" s="1"/>
      <c r="AA12" s="1"/>
      <c r="AB12" s="1"/>
      <c r="AC12" s="1"/>
      <c r="AD12" s="1"/>
    </row>
    <row r="13" spans="1:30" s="40" customFormat="1" ht="16.5" customHeight="1" x14ac:dyDescent="0.25">
      <c r="B13" s="60" t="s">
        <v>232</v>
      </c>
      <c r="C13" s="61"/>
      <c r="D13" s="62"/>
      <c r="E13" s="62" t="s">
        <v>245</v>
      </c>
      <c r="F13" s="62" t="s">
        <v>245</v>
      </c>
      <c r="G13" s="62" t="s">
        <v>245</v>
      </c>
      <c r="H13" s="63" t="s">
        <v>245</v>
      </c>
      <c r="I13" s="62"/>
      <c r="J13" s="62"/>
      <c r="K13" s="62"/>
      <c r="L13" s="62"/>
      <c r="M13" s="62" t="s">
        <v>245</v>
      </c>
      <c r="N13" s="62" t="s">
        <v>245</v>
      </c>
      <c r="O13" s="62"/>
      <c r="P13" s="62" t="s">
        <v>245</v>
      </c>
      <c r="Q13" s="62"/>
      <c r="R13" s="62"/>
      <c r="S13" s="62" t="s">
        <v>245</v>
      </c>
      <c r="T13" s="63"/>
      <c r="U13" s="63"/>
      <c r="V13" s="64"/>
      <c r="Y13" s="6"/>
      <c r="Z13" s="1"/>
      <c r="AA13" s="1"/>
      <c r="AB13" s="1"/>
      <c r="AC13" s="1"/>
      <c r="AD13" s="1"/>
    </row>
    <row r="14" spans="1:30" s="40" customFormat="1" ht="16.5" customHeight="1" x14ac:dyDescent="0.25">
      <c r="B14" s="65" t="s">
        <v>233</v>
      </c>
      <c r="C14" s="61" t="s">
        <v>245</v>
      </c>
      <c r="D14" s="62" t="s">
        <v>245</v>
      </c>
      <c r="E14" s="62"/>
      <c r="F14" s="62"/>
      <c r="G14" s="62" t="s">
        <v>245</v>
      </c>
      <c r="H14" s="63" t="s">
        <v>245</v>
      </c>
      <c r="I14" s="62"/>
      <c r="J14" s="62"/>
      <c r="K14" s="62"/>
      <c r="L14" s="62"/>
      <c r="M14" s="62" t="s">
        <v>245</v>
      </c>
      <c r="N14" s="62" t="s">
        <v>245</v>
      </c>
      <c r="O14" s="62"/>
      <c r="P14" s="62"/>
      <c r="Q14" s="62"/>
      <c r="R14" s="62"/>
      <c r="S14" s="62" t="s">
        <v>245</v>
      </c>
      <c r="T14" s="63"/>
      <c r="U14" s="63"/>
      <c r="V14" s="64" t="s">
        <v>245</v>
      </c>
      <c r="Y14" s="6"/>
      <c r="Z14" s="1"/>
      <c r="AA14" s="1"/>
      <c r="AB14" s="1"/>
      <c r="AC14" s="1"/>
      <c r="AD14" s="1"/>
    </row>
    <row r="15" spans="1:30" s="40" customFormat="1" ht="16.5" customHeight="1" x14ac:dyDescent="0.25">
      <c r="B15" s="65" t="s">
        <v>234</v>
      </c>
      <c r="C15" s="66"/>
      <c r="D15" s="67" t="s">
        <v>245</v>
      </c>
      <c r="E15" s="67"/>
      <c r="F15" s="67"/>
      <c r="G15" s="67"/>
      <c r="H15" s="68" t="s">
        <v>245</v>
      </c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  <c r="U15" s="68" t="s">
        <v>245</v>
      </c>
      <c r="V15" s="69"/>
      <c r="Y15" s="6"/>
      <c r="Z15" s="1"/>
      <c r="AA15" s="1"/>
      <c r="AB15" s="1"/>
      <c r="AC15" s="1"/>
      <c r="AD15" s="1"/>
    </row>
    <row r="16" spans="1:30" s="40" customFormat="1" ht="16.5" customHeight="1" x14ac:dyDescent="0.25">
      <c r="B16" s="60" t="s">
        <v>235</v>
      </c>
      <c r="C16" s="61"/>
      <c r="D16" s="62" t="s">
        <v>245</v>
      </c>
      <c r="E16" s="62" t="s">
        <v>245</v>
      </c>
      <c r="F16" s="62"/>
      <c r="G16" s="62"/>
      <c r="H16" s="63" t="s">
        <v>245</v>
      </c>
      <c r="I16" s="62" t="s">
        <v>245</v>
      </c>
      <c r="J16" s="62" t="s">
        <v>245</v>
      </c>
      <c r="K16" s="62" t="s">
        <v>245</v>
      </c>
      <c r="L16" s="62"/>
      <c r="M16" s="62"/>
      <c r="N16" s="62"/>
      <c r="O16" s="62"/>
      <c r="P16" s="62"/>
      <c r="Q16" s="62"/>
      <c r="R16" s="62" t="s">
        <v>245</v>
      </c>
      <c r="S16" s="62"/>
      <c r="T16" s="63"/>
      <c r="U16" s="63" t="s">
        <v>245</v>
      </c>
      <c r="V16" s="64"/>
      <c r="Y16" s="6"/>
      <c r="Z16" s="1"/>
      <c r="AA16" s="1"/>
      <c r="AB16" s="1"/>
      <c r="AC16" s="1"/>
      <c r="AD16" s="1"/>
    </row>
    <row r="17" spans="1:30" s="40" customFormat="1" ht="16.5" customHeight="1" x14ac:dyDescent="0.25">
      <c r="B17" s="65" t="s">
        <v>236</v>
      </c>
      <c r="C17" s="61"/>
      <c r="D17" s="62" t="s">
        <v>245</v>
      </c>
      <c r="E17" s="62" t="s">
        <v>245</v>
      </c>
      <c r="F17" s="62" t="s">
        <v>245</v>
      </c>
      <c r="G17" s="62" t="s">
        <v>245</v>
      </c>
      <c r="H17" s="63"/>
      <c r="I17" s="62"/>
      <c r="J17" s="62" t="s">
        <v>245</v>
      </c>
      <c r="K17" s="62" t="s">
        <v>245</v>
      </c>
      <c r="L17" s="62"/>
      <c r="M17" s="62"/>
      <c r="N17" s="62"/>
      <c r="O17" s="62"/>
      <c r="P17" s="62" t="s">
        <v>245</v>
      </c>
      <c r="Q17" s="62"/>
      <c r="R17" s="62"/>
      <c r="S17" s="62"/>
      <c r="T17" s="63"/>
      <c r="U17" s="63" t="s">
        <v>245</v>
      </c>
      <c r="V17" s="64"/>
      <c r="Y17" s="6"/>
      <c r="Z17" s="1"/>
      <c r="AA17" s="1"/>
      <c r="AB17" s="1"/>
      <c r="AC17" s="1"/>
      <c r="AD17" s="1"/>
    </row>
    <row r="18" spans="1:30" s="40" customFormat="1" ht="16.5" customHeight="1" x14ac:dyDescent="0.25">
      <c r="B18" s="65" t="s">
        <v>237</v>
      </c>
      <c r="C18" s="61" t="s">
        <v>245</v>
      </c>
      <c r="D18" s="62" t="s">
        <v>245</v>
      </c>
      <c r="E18" s="62" t="s">
        <v>245</v>
      </c>
      <c r="F18" s="70"/>
      <c r="G18" s="62"/>
      <c r="H18" s="63"/>
      <c r="I18" s="62"/>
      <c r="J18" s="62"/>
      <c r="K18" s="62"/>
      <c r="L18" s="70"/>
      <c r="M18" s="62"/>
      <c r="N18" s="62"/>
      <c r="O18" s="62"/>
      <c r="P18" s="62"/>
      <c r="Q18" s="62"/>
      <c r="R18" s="62"/>
      <c r="S18" s="62"/>
      <c r="T18" s="63"/>
      <c r="U18" s="63"/>
      <c r="V18" s="64"/>
      <c r="Y18" s="6"/>
      <c r="Z18" s="1"/>
      <c r="AA18" s="1"/>
      <c r="AB18" s="1"/>
      <c r="AC18" s="1"/>
      <c r="AD18" s="1"/>
    </row>
    <row r="19" spans="1:30" s="40" customFormat="1" ht="16.5" customHeight="1" x14ac:dyDescent="0.25">
      <c r="B19" s="65" t="s">
        <v>238</v>
      </c>
      <c r="C19" s="61"/>
      <c r="D19" s="62"/>
      <c r="E19" s="62"/>
      <c r="F19" s="62"/>
      <c r="G19" s="62"/>
      <c r="H19" s="63"/>
      <c r="I19" s="62"/>
      <c r="J19" s="62" t="s">
        <v>245</v>
      </c>
      <c r="K19" s="62"/>
      <c r="L19" s="62"/>
      <c r="M19" s="62"/>
      <c r="N19" s="62" t="s">
        <v>245</v>
      </c>
      <c r="O19" s="62"/>
      <c r="P19" s="62"/>
      <c r="Q19" s="62"/>
      <c r="R19" s="62"/>
      <c r="S19" s="62"/>
      <c r="T19" s="63"/>
      <c r="U19" s="63"/>
      <c r="V19" s="64"/>
      <c r="Y19" s="6"/>
      <c r="Z19" s="1"/>
      <c r="AA19" s="1"/>
      <c r="AB19" s="1"/>
      <c r="AC19" s="1"/>
      <c r="AD19" s="1"/>
    </row>
    <row r="20" spans="1:30" s="40" customFormat="1" ht="16.5" customHeight="1" x14ac:dyDescent="0.25">
      <c r="B20" s="65" t="s">
        <v>239</v>
      </c>
      <c r="C20" s="61"/>
      <c r="D20" s="70"/>
      <c r="E20" s="62"/>
      <c r="F20" s="62" t="s">
        <v>245</v>
      </c>
      <c r="G20" s="62" t="s">
        <v>245</v>
      </c>
      <c r="H20" s="62" t="s">
        <v>245</v>
      </c>
      <c r="I20" s="62"/>
      <c r="J20" s="70"/>
      <c r="K20" s="62"/>
      <c r="L20" s="62"/>
      <c r="M20" s="62"/>
      <c r="N20" s="70"/>
      <c r="O20" s="62"/>
      <c r="P20" s="62"/>
      <c r="Q20" s="62"/>
      <c r="R20" s="62"/>
      <c r="S20" s="62"/>
      <c r="T20" s="63"/>
      <c r="U20" s="63"/>
      <c r="V20" s="64"/>
      <c r="Y20" s="1"/>
      <c r="Z20" s="1"/>
      <c r="AA20" s="1"/>
      <c r="AB20" s="1"/>
      <c r="AC20" s="1"/>
      <c r="AD20" s="1"/>
    </row>
    <row r="21" spans="1:30" s="40" customFormat="1" ht="16.5" customHeight="1" x14ac:dyDescent="0.25">
      <c r="B21" s="65" t="s">
        <v>240</v>
      </c>
      <c r="C21" s="61"/>
      <c r="D21" s="62"/>
      <c r="E21" s="62" t="s">
        <v>245</v>
      </c>
      <c r="F21" s="62"/>
      <c r="G21" s="62"/>
      <c r="H21" s="63"/>
      <c r="I21" s="62"/>
      <c r="J21" s="62"/>
      <c r="K21" s="62"/>
      <c r="L21" s="62"/>
      <c r="M21" s="62" t="s">
        <v>245</v>
      </c>
      <c r="N21" s="62"/>
      <c r="O21" s="62"/>
      <c r="P21" s="62"/>
      <c r="Q21" s="62"/>
      <c r="R21" s="62"/>
      <c r="S21" s="62"/>
      <c r="T21" s="63"/>
      <c r="U21" s="63"/>
      <c r="V21" s="64"/>
      <c r="Y21" s="1"/>
      <c r="Z21" s="1"/>
      <c r="AA21" s="1"/>
      <c r="AB21" s="1"/>
      <c r="AC21" s="1"/>
      <c r="AD21" s="1"/>
    </row>
    <row r="22" spans="1:30" s="40" customFormat="1" ht="16.5" customHeight="1" x14ac:dyDescent="0.25">
      <c r="B22" s="65" t="s">
        <v>241</v>
      </c>
      <c r="C22" s="70"/>
      <c r="D22" s="62"/>
      <c r="E22" s="62"/>
      <c r="F22" s="62"/>
      <c r="G22" s="62"/>
      <c r="H22" s="63"/>
      <c r="I22" s="71" t="s">
        <v>245</v>
      </c>
      <c r="J22" s="62" t="s">
        <v>245</v>
      </c>
      <c r="K22" s="62" t="s">
        <v>245</v>
      </c>
      <c r="L22" s="62"/>
      <c r="M22" s="62"/>
      <c r="N22" s="62"/>
      <c r="O22" s="62"/>
      <c r="P22" s="62"/>
      <c r="Q22" s="62"/>
      <c r="R22" s="62"/>
      <c r="S22" s="62"/>
      <c r="T22" s="63"/>
      <c r="U22" s="63"/>
      <c r="V22" s="64"/>
      <c r="Y22" s="1"/>
      <c r="Z22" s="1"/>
      <c r="AA22" s="1"/>
      <c r="AB22" s="1"/>
      <c r="AC22" s="1"/>
      <c r="AD22" s="1"/>
    </row>
    <row r="23" spans="1:30" s="40" customFormat="1" ht="16.5" customHeight="1" x14ac:dyDescent="0.25">
      <c r="B23" s="72" t="s">
        <v>242</v>
      </c>
      <c r="C23" s="61"/>
      <c r="D23" s="73" t="s">
        <v>245</v>
      </c>
      <c r="E23" s="73"/>
      <c r="F23" s="73"/>
      <c r="G23" s="73"/>
      <c r="H23" s="74" t="s">
        <v>245</v>
      </c>
      <c r="I23" s="62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4"/>
      <c r="U23" s="74"/>
      <c r="V23" s="75"/>
      <c r="Y23" s="1"/>
      <c r="Z23" s="1"/>
      <c r="AA23" s="1"/>
      <c r="AB23" s="1"/>
      <c r="AC23" s="1"/>
      <c r="AD23" s="1"/>
    </row>
    <row r="24" spans="1:30" s="40" customFormat="1" ht="16.5" customHeight="1" x14ac:dyDescent="0.25">
      <c r="B24" s="72" t="s">
        <v>243</v>
      </c>
      <c r="C24" s="76"/>
      <c r="D24" s="73"/>
      <c r="E24" s="73"/>
      <c r="F24" s="73"/>
      <c r="G24" s="73"/>
      <c r="H24" s="63"/>
      <c r="I24" s="73"/>
      <c r="J24" s="73"/>
      <c r="K24" s="73"/>
      <c r="L24" s="73" t="s">
        <v>245</v>
      </c>
      <c r="M24" s="73" t="s">
        <v>245</v>
      </c>
      <c r="N24" s="62" t="s">
        <v>245</v>
      </c>
      <c r="O24" s="73"/>
      <c r="P24" s="73"/>
      <c r="Q24" s="73"/>
      <c r="R24" s="73"/>
      <c r="S24" s="73"/>
      <c r="T24" s="74"/>
      <c r="U24" s="74"/>
      <c r="V24" s="75"/>
      <c r="Y24" s="1"/>
      <c r="Z24" s="1"/>
      <c r="AA24" s="1"/>
      <c r="AB24" s="1"/>
      <c r="AC24" s="1"/>
      <c r="AD24" s="1"/>
    </row>
    <row r="25" spans="1:30" s="40" customFormat="1" ht="16.5" customHeight="1" thickBot="1" x14ac:dyDescent="0.3">
      <c r="B25" s="77" t="s">
        <v>244</v>
      </c>
      <c r="C25" s="78"/>
      <c r="D25" s="79"/>
      <c r="E25" s="79"/>
      <c r="F25" s="79"/>
      <c r="G25" s="79" t="s">
        <v>245</v>
      </c>
      <c r="H25" s="80"/>
      <c r="I25" s="79"/>
      <c r="J25" s="79"/>
      <c r="K25" s="79" t="s">
        <v>245</v>
      </c>
      <c r="L25" s="79"/>
      <c r="M25" s="79"/>
      <c r="N25" s="79"/>
      <c r="O25" s="79"/>
      <c r="P25" s="79"/>
      <c r="Q25" s="79"/>
      <c r="R25" s="79"/>
      <c r="S25" s="79"/>
      <c r="T25" s="80"/>
      <c r="U25" s="80"/>
      <c r="V25" s="81"/>
      <c r="Y25" s="1"/>
      <c r="Z25" s="1"/>
      <c r="AA25" s="1"/>
      <c r="AB25" s="1"/>
      <c r="AC25" s="1"/>
      <c r="AD25" s="1"/>
    </row>
    <row r="26" spans="1:30" s="40" customFormat="1" ht="6.75" customHeight="1" x14ac:dyDescent="0.25">
      <c r="A26" s="1"/>
      <c r="B26" s="47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30" s="40" customFormat="1" ht="16.5" customHeight="1" x14ac:dyDescent="0.2">
      <c r="A27" s="1"/>
      <c r="B27" s="8" t="s">
        <v>246</v>
      </c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30" s="40" customFormat="1" ht="16.5" customHeight="1" x14ac:dyDescent="0.2">
      <c r="A28" s="1"/>
      <c r="B28" s="231" t="s">
        <v>247</v>
      </c>
      <c r="C28" s="231"/>
      <c r="D28" s="231"/>
      <c r="E28" s="231"/>
      <c r="F28" s="231"/>
      <c r="G28" s="231"/>
      <c r="H28" s="231"/>
      <c r="I28" s="231"/>
      <c r="J28" s="231"/>
      <c r="K28" s="231"/>
      <c r="L28" s="1"/>
      <c r="M28" s="231" t="s">
        <v>248</v>
      </c>
      <c r="N28" s="231"/>
      <c r="O28" s="231"/>
      <c r="P28" s="231"/>
      <c r="Q28" s="231"/>
      <c r="R28" s="231"/>
      <c r="S28" s="231"/>
      <c r="T28" s="231"/>
      <c r="U28" s="231"/>
      <c r="V28" s="231"/>
      <c r="W28" s="1"/>
      <c r="X28" s="1"/>
    </row>
    <row r="29" spans="1:30" s="40" customFormat="1" ht="16.5" customHeight="1" x14ac:dyDescent="0.2">
      <c r="A29" s="1"/>
      <c r="B29" s="231" t="s">
        <v>249</v>
      </c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 t="s">
        <v>250</v>
      </c>
      <c r="N29" s="231"/>
      <c r="O29" s="231"/>
      <c r="P29" s="231"/>
      <c r="Q29" s="231"/>
      <c r="R29" s="231"/>
      <c r="S29" s="231"/>
      <c r="T29" s="231"/>
      <c r="U29" s="231"/>
      <c r="V29" s="231"/>
      <c r="W29" s="1"/>
      <c r="X29" s="1"/>
    </row>
    <row r="30" spans="1:30" s="40" customFormat="1" ht="16.5" customHeight="1" x14ac:dyDescent="0.2">
      <c r="A30" s="1"/>
      <c r="B30" s="231" t="s">
        <v>251</v>
      </c>
      <c r="C30" s="231"/>
      <c r="D30" s="231"/>
      <c r="E30" s="231"/>
      <c r="F30" s="231"/>
      <c r="G30" s="231"/>
      <c r="H30" s="231"/>
      <c r="I30" s="231"/>
      <c r="J30" s="231"/>
      <c r="K30" s="231"/>
      <c r="L30" s="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1"/>
      <c r="X30" s="1"/>
    </row>
    <row r="31" spans="1:30" s="40" customFormat="1" ht="16.5" customHeight="1" x14ac:dyDescent="0.2">
      <c r="A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30" ht="18" x14ac:dyDescent="0.25">
      <c r="A32" s="210" t="s">
        <v>209</v>
      </c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46"/>
      <c r="X32" s="46"/>
      <c r="Y32" s="46"/>
      <c r="Z32" s="46"/>
    </row>
    <row r="33" spans="1:24" s="40" customFormat="1" ht="16.5" customHeight="1" x14ac:dyDescent="0.25">
      <c r="A33" s="210" t="s">
        <v>252</v>
      </c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1"/>
      <c r="X33" s="1"/>
    </row>
    <row r="34" spans="1:24" s="40" customFormat="1" ht="16.5" customHeight="1" thickBot="1" x14ac:dyDescent="0.25">
      <c r="K34" s="1"/>
      <c r="L34" s="1"/>
      <c r="M34" s="1"/>
      <c r="N34" s="1"/>
      <c r="O34" s="1"/>
    </row>
    <row r="35" spans="1:24" s="40" customFormat="1" ht="16.5" customHeight="1" thickBot="1" x14ac:dyDescent="0.3">
      <c r="B35" s="48"/>
      <c r="C35" s="49" t="s">
        <v>225</v>
      </c>
      <c r="D35" s="50" t="s">
        <v>226</v>
      </c>
      <c r="E35" s="52" t="s">
        <v>227</v>
      </c>
      <c r="F35" s="52" t="s">
        <v>228</v>
      </c>
      <c r="G35" s="52" t="s">
        <v>229</v>
      </c>
      <c r="H35" s="50" t="s">
        <v>230</v>
      </c>
      <c r="I35" s="52" t="s">
        <v>231</v>
      </c>
      <c r="J35" s="50" t="s">
        <v>232</v>
      </c>
      <c r="K35" s="52" t="s">
        <v>233</v>
      </c>
      <c r="L35" s="52" t="s">
        <v>234</v>
      </c>
      <c r="M35" s="52" t="s">
        <v>235</v>
      </c>
      <c r="N35" s="52" t="s">
        <v>236</v>
      </c>
      <c r="O35" s="52" t="s">
        <v>237</v>
      </c>
      <c r="P35" s="52" t="s">
        <v>238</v>
      </c>
      <c r="Q35" s="52" t="s">
        <v>239</v>
      </c>
      <c r="R35" s="52" t="s">
        <v>240</v>
      </c>
      <c r="S35" s="52" t="s">
        <v>241</v>
      </c>
      <c r="T35" s="50" t="s">
        <v>242</v>
      </c>
      <c r="U35" s="50" t="s">
        <v>243</v>
      </c>
      <c r="V35" s="53" t="s">
        <v>244</v>
      </c>
    </row>
    <row r="36" spans="1:24" s="40" customFormat="1" ht="16.5" customHeight="1" x14ac:dyDescent="0.25">
      <c r="B36" s="82" t="s">
        <v>225</v>
      </c>
      <c r="C36" s="55"/>
      <c r="D36" s="56"/>
      <c r="E36" s="56"/>
      <c r="F36" s="56"/>
      <c r="G36" s="56">
        <f>'3'!M18</f>
        <v>3</v>
      </c>
      <c r="H36" s="56"/>
      <c r="I36" s="56"/>
      <c r="J36" s="56"/>
      <c r="K36" s="56">
        <f>'3'!M19</f>
        <v>3</v>
      </c>
      <c r="L36" s="56"/>
      <c r="M36" s="56"/>
      <c r="N36" s="56"/>
      <c r="O36" s="56">
        <f>'3'!M20</f>
        <v>5</v>
      </c>
      <c r="P36" s="56"/>
      <c r="Q36" s="56"/>
      <c r="R36" s="56"/>
      <c r="S36" s="56"/>
      <c r="T36" s="56"/>
      <c r="U36" s="56"/>
      <c r="V36" s="58"/>
      <c r="W36" s="1"/>
      <c r="X36" s="1"/>
    </row>
    <row r="37" spans="1:24" s="40" customFormat="1" ht="16.5" customHeight="1" x14ac:dyDescent="0.25">
      <c r="B37" s="83" t="s">
        <v>226</v>
      </c>
      <c r="C37" s="61"/>
      <c r="D37" s="62"/>
      <c r="E37" s="62"/>
      <c r="F37" s="62"/>
      <c r="G37" s="62">
        <f>'3'!M25</f>
        <v>3</v>
      </c>
      <c r="H37" s="62">
        <f>'3'!M27</f>
        <v>4</v>
      </c>
      <c r="I37" s="62"/>
      <c r="J37" s="62"/>
      <c r="K37" s="62">
        <f>'3'!M30</f>
        <v>3</v>
      </c>
      <c r="L37" s="62">
        <f>'3'!M32</f>
        <v>5</v>
      </c>
      <c r="M37" s="62">
        <f>'3'!M35</f>
        <v>5</v>
      </c>
      <c r="N37" s="62">
        <f>'3'!M37</f>
        <v>4</v>
      </c>
      <c r="O37" s="62">
        <f>'3'!M40</f>
        <v>5</v>
      </c>
      <c r="P37" s="62"/>
      <c r="Q37" s="62"/>
      <c r="R37" s="62"/>
      <c r="S37" s="62"/>
      <c r="T37" s="62">
        <f>'3'!M42</f>
        <v>9</v>
      </c>
      <c r="U37" s="62"/>
      <c r="V37" s="64"/>
      <c r="W37" s="1"/>
      <c r="X37" s="1"/>
    </row>
    <row r="38" spans="1:24" s="40" customFormat="1" ht="16.5" customHeight="1" x14ac:dyDescent="0.25">
      <c r="B38" s="83" t="s">
        <v>227</v>
      </c>
      <c r="C38" s="61"/>
      <c r="D38" s="62"/>
      <c r="E38" s="62"/>
      <c r="F38" s="62"/>
      <c r="G38" s="62">
        <f>'3'!M49</f>
        <v>4</v>
      </c>
      <c r="H38" s="62">
        <f>'3'!M50</f>
        <v>5</v>
      </c>
      <c r="I38" s="62">
        <f>'3'!M52</f>
        <v>6</v>
      </c>
      <c r="J38" s="62">
        <f>'3'!M53</f>
        <v>4</v>
      </c>
      <c r="K38" s="62"/>
      <c r="L38" s="62"/>
      <c r="M38" s="62">
        <f>'3'!M55</f>
        <v>4</v>
      </c>
      <c r="N38" s="62">
        <f>'3'!M56</f>
        <v>4</v>
      </c>
      <c r="O38" s="62">
        <f>'3'!M58</f>
        <v>5</v>
      </c>
      <c r="P38" s="62"/>
      <c r="Q38" s="62"/>
      <c r="R38" s="62">
        <f>'3'!M60</f>
        <v>10</v>
      </c>
      <c r="S38" s="62"/>
      <c r="T38" s="62"/>
      <c r="U38" s="62"/>
      <c r="V38" s="64"/>
      <c r="W38" s="1"/>
      <c r="X38" s="1"/>
    </row>
    <row r="39" spans="1:24" s="40" customFormat="1" ht="16.5" customHeight="1" x14ac:dyDescent="0.25">
      <c r="B39" s="84" t="s">
        <v>228</v>
      </c>
      <c r="C39" s="61"/>
      <c r="D39" s="62"/>
      <c r="E39" s="62"/>
      <c r="F39" s="62"/>
      <c r="G39" s="62"/>
      <c r="H39" s="62"/>
      <c r="I39" s="85"/>
      <c r="J39" s="62">
        <f>'3'!M67</f>
        <v>2</v>
      </c>
      <c r="K39" s="62"/>
      <c r="L39" s="62"/>
      <c r="M39" s="85"/>
      <c r="N39" s="62">
        <f>'3'!M70</f>
        <v>3</v>
      </c>
      <c r="O39" s="62"/>
      <c r="P39" s="62"/>
      <c r="Q39" s="62">
        <f>'3'!M73</f>
        <v>5</v>
      </c>
      <c r="R39" s="62"/>
      <c r="S39" s="62"/>
      <c r="T39" s="62"/>
      <c r="U39" s="62"/>
      <c r="V39" s="64"/>
      <c r="W39" s="1"/>
      <c r="X39" s="1"/>
    </row>
    <row r="40" spans="1:24" s="40" customFormat="1" ht="16.5" customHeight="1" x14ac:dyDescent="0.25">
      <c r="B40" s="83" t="s">
        <v>229</v>
      </c>
      <c r="C40" s="61">
        <f>'3'!M79</f>
        <v>5</v>
      </c>
      <c r="D40" s="62">
        <f>'3'!M80</f>
        <v>4</v>
      </c>
      <c r="E40" s="62">
        <f>'3'!M82</f>
        <v>3</v>
      </c>
      <c r="F40" s="62"/>
      <c r="G40" s="85"/>
      <c r="H40" s="62"/>
      <c r="I40" s="85"/>
      <c r="J40" s="62">
        <f>'3'!M83</f>
        <v>2</v>
      </c>
      <c r="K40" s="62">
        <f>'3'!M85</f>
        <v>3</v>
      </c>
      <c r="L40" s="62"/>
      <c r="M40" s="62"/>
      <c r="N40" s="62">
        <f>'3'!M86</f>
        <v>3</v>
      </c>
      <c r="O40" s="62"/>
      <c r="P40" s="62"/>
      <c r="Q40" s="62">
        <f>'3'!M88</f>
        <v>5</v>
      </c>
      <c r="R40" s="62"/>
      <c r="S40" s="62"/>
      <c r="T40" s="62"/>
      <c r="U40" s="62"/>
      <c r="V40" s="64">
        <f>'3'!M90</f>
        <v>9</v>
      </c>
      <c r="W40" s="1"/>
      <c r="X40" s="1"/>
    </row>
    <row r="41" spans="1:24" s="40" customFormat="1" ht="16.5" customHeight="1" x14ac:dyDescent="0.25">
      <c r="B41" s="84" t="s">
        <v>230</v>
      </c>
      <c r="C41" s="61"/>
      <c r="D41" s="62">
        <f>'3'!M97</f>
        <v>4</v>
      </c>
      <c r="E41" s="62">
        <f>'3'!M100</f>
        <v>3</v>
      </c>
      <c r="F41" s="62"/>
      <c r="G41" s="62"/>
      <c r="H41" s="62"/>
      <c r="I41" s="85"/>
      <c r="J41" s="62">
        <f>'3'!M102</f>
        <v>3</v>
      </c>
      <c r="K41" s="62">
        <f>'3'!M106</f>
        <v>5</v>
      </c>
      <c r="L41" s="62">
        <f>'3'!M108</f>
        <v>6</v>
      </c>
      <c r="M41" s="62">
        <f>'3'!M111</f>
        <v>5</v>
      </c>
      <c r="N41" s="62"/>
      <c r="O41" s="62"/>
      <c r="P41" s="62"/>
      <c r="Q41" s="62">
        <f>'3'!M113</f>
        <v>5</v>
      </c>
      <c r="R41" s="62"/>
      <c r="S41" s="62"/>
      <c r="T41" s="62">
        <f>'3'!M115</f>
        <v>10</v>
      </c>
      <c r="U41" s="62"/>
      <c r="V41" s="64"/>
      <c r="W41" s="1"/>
      <c r="X41" s="1"/>
    </row>
    <row r="42" spans="1:24" s="40" customFormat="1" ht="16.5" customHeight="1" x14ac:dyDescent="0.25">
      <c r="B42" s="84" t="s">
        <v>231</v>
      </c>
      <c r="C42" s="61"/>
      <c r="D42" s="62"/>
      <c r="E42" s="62">
        <f>'3'!M126</f>
        <v>3</v>
      </c>
      <c r="F42" s="62"/>
      <c r="G42" s="62"/>
      <c r="H42" s="62"/>
      <c r="I42" s="85"/>
      <c r="J42" s="62"/>
      <c r="K42" s="62"/>
      <c r="L42" s="62"/>
      <c r="M42" s="62">
        <f>'3'!M127</f>
        <v>3</v>
      </c>
      <c r="N42" s="62"/>
      <c r="O42" s="62"/>
      <c r="P42" s="62"/>
      <c r="Q42" s="62"/>
      <c r="R42" s="62"/>
      <c r="S42" s="62">
        <f>'3'!M128</f>
        <v>5</v>
      </c>
      <c r="T42" s="62"/>
      <c r="U42" s="62"/>
      <c r="V42" s="64"/>
      <c r="W42" s="1"/>
      <c r="X42" s="1"/>
    </row>
    <row r="43" spans="1:24" s="40" customFormat="1" ht="16.5" customHeight="1" x14ac:dyDescent="0.25">
      <c r="B43" s="83" t="s">
        <v>232</v>
      </c>
      <c r="C43" s="61"/>
      <c r="D43" s="62"/>
      <c r="E43" s="62">
        <f>'3'!M133</f>
        <v>4</v>
      </c>
      <c r="F43" s="62">
        <f>'3'!M135</f>
        <v>5</v>
      </c>
      <c r="G43" s="62">
        <f>'3'!M138</f>
        <v>5</v>
      </c>
      <c r="H43" s="62">
        <f>'3'!M140</f>
        <v>4</v>
      </c>
      <c r="I43" s="85"/>
      <c r="J43" s="62"/>
      <c r="K43" s="62"/>
      <c r="L43" s="62"/>
      <c r="M43" s="62">
        <f>'3'!M144</f>
        <v>3</v>
      </c>
      <c r="N43" s="62">
        <f>'3'!M146</f>
        <v>4</v>
      </c>
      <c r="O43" s="62"/>
      <c r="P43" s="62">
        <f>'3'!M149</f>
        <v>9</v>
      </c>
      <c r="Q43" s="62"/>
      <c r="R43" s="62"/>
      <c r="S43" s="62">
        <f>'3'!M151</f>
        <v>5</v>
      </c>
      <c r="T43" s="62"/>
      <c r="U43" s="62"/>
      <c r="V43" s="64"/>
      <c r="W43" s="1"/>
      <c r="X43" s="1"/>
    </row>
    <row r="44" spans="1:24" s="40" customFormat="1" ht="16.5" customHeight="1" x14ac:dyDescent="0.25">
      <c r="B44" s="84" t="s">
        <v>233</v>
      </c>
      <c r="C44" s="61">
        <f>'3'!M158</f>
        <v>6</v>
      </c>
      <c r="D44" s="62">
        <f>'3'!M159</f>
        <v>5</v>
      </c>
      <c r="E44" s="62"/>
      <c r="F44" s="62"/>
      <c r="G44" s="62">
        <f>'3'!M161</f>
        <v>4</v>
      </c>
      <c r="H44" s="62">
        <f>'3'!M162</f>
        <v>4</v>
      </c>
      <c r="I44" s="62"/>
      <c r="J44" s="62"/>
      <c r="K44" s="62"/>
      <c r="L44" s="62"/>
      <c r="M44" s="62">
        <f>'3'!M164</f>
        <v>4</v>
      </c>
      <c r="N44" s="62">
        <f>'3'!M165</f>
        <v>5</v>
      </c>
      <c r="O44" s="62"/>
      <c r="P44" s="62"/>
      <c r="Q44" s="62"/>
      <c r="R44" s="62"/>
      <c r="S44" s="62">
        <f>'3'!M167</f>
        <v>5</v>
      </c>
      <c r="T44" s="62"/>
      <c r="U44" s="62"/>
      <c r="V44" s="64">
        <f>'3'!M169</f>
        <v>8</v>
      </c>
      <c r="W44" s="1"/>
      <c r="X44" s="1"/>
    </row>
    <row r="45" spans="1:24" s="40" customFormat="1" ht="16.5" customHeight="1" x14ac:dyDescent="0.25">
      <c r="B45" s="84" t="s">
        <v>234</v>
      </c>
      <c r="C45" s="61"/>
      <c r="D45" s="62">
        <f>'3'!M176</f>
        <v>2</v>
      </c>
      <c r="E45" s="62"/>
      <c r="F45" s="62"/>
      <c r="G45" s="85"/>
      <c r="H45" s="62">
        <f>'3'!M179</f>
        <v>2</v>
      </c>
      <c r="I45" s="85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>
        <f>'3'!M182</f>
        <v>5</v>
      </c>
      <c r="V45" s="64"/>
      <c r="W45" s="1"/>
      <c r="X45" s="1"/>
    </row>
    <row r="46" spans="1:24" ht="15.75" x14ac:dyDescent="0.25">
      <c r="B46" s="83" t="s">
        <v>235</v>
      </c>
      <c r="C46" s="61"/>
      <c r="D46" s="62">
        <f>'3'!M187</f>
        <v>2</v>
      </c>
      <c r="E46" s="62">
        <f>'3'!M189</f>
        <v>3</v>
      </c>
      <c r="F46" s="62"/>
      <c r="G46" s="62"/>
      <c r="H46" s="62">
        <f>'3'!M190</f>
        <v>3</v>
      </c>
      <c r="I46" s="62">
        <f>'3'!M192</f>
        <v>5</v>
      </c>
      <c r="J46" s="62">
        <f>'3'!M193</f>
        <v>4</v>
      </c>
      <c r="K46" s="62">
        <f>'3'!M195</f>
        <v>3</v>
      </c>
      <c r="L46" s="62"/>
      <c r="M46" s="86"/>
      <c r="N46" s="86"/>
      <c r="O46" s="62"/>
      <c r="P46" s="62"/>
      <c r="Q46" s="62"/>
      <c r="R46" s="62">
        <f>'3'!M196</f>
        <v>8</v>
      </c>
      <c r="S46" s="62"/>
      <c r="T46" s="62"/>
      <c r="U46" s="62">
        <f>'3'!M198</f>
        <v>5</v>
      </c>
      <c r="V46" s="64"/>
    </row>
    <row r="47" spans="1:24" ht="15.75" x14ac:dyDescent="0.25">
      <c r="B47" s="84" t="s">
        <v>236</v>
      </c>
      <c r="C47" s="61"/>
      <c r="D47" s="62">
        <f>'3'!M205</f>
        <v>3</v>
      </c>
      <c r="E47" s="62">
        <f>'3'!M207</f>
        <v>4</v>
      </c>
      <c r="F47" s="62">
        <f>'3'!M208</f>
        <v>6</v>
      </c>
      <c r="G47" s="62">
        <f>'3'!M211</f>
        <v>5</v>
      </c>
      <c r="H47" s="62"/>
      <c r="I47" s="62"/>
      <c r="J47" s="62">
        <f>'3'!M213</f>
        <v>4</v>
      </c>
      <c r="K47" s="62">
        <f>'3'!M216</f>
        <v>3</v>
      </c>
      <c r="L47" s="62"/>
      <c r="M47" s="62"/>
      <c r="N47" s="62"/>
      <c r="O47" s="62"/>
      <c r="P47" s="62">
        <f>'3'!M218</f>
        <v>10</v>
      </c>
      <c r="Q47" s="62"/>
      <c r="R47" s="62"/>
      <c r="S47" s="62"/>
      <c r="T47" s="62"/>
      <c r="U47" s="62">
        <f>'3'!M222</f>
        <v>5</v>
      </c>
      <c r="V47" s="64"/>
    </row>
    <row r="48" spans="1:24" ht="15.75" x14ac:dyDescent="0.25">
      <c r="B48" s="84" t="s">
        <v>237</v>
      </c>
      <c r="C48" s="61">
        <f>'3'!M22</f>
        <v>9</v>
      </c>
      <c r="D48" s="62">
        <f>'3'!M44</f>
        <v>9</v>
      </c>
      <c r="E48" s="62">
        <f>'3'!M62</f>
        <v>9</v>
      </c>
      <c r="F48" s="62"/>
      <c r="G48" s="86"/>
      <c r="H48" s="62"/>
      <c r="I48" s="62"/>
      <c r="J48" s="62"/>
      <c r="K48" s="62"/>
      <c r="L48" s="62"/>
      <c r="M48" s="86"/>
      <c r="N48" s="62"/>
      <c r="O48" s="62"/>
      <c r="P48" s="62"/>
      <c r="Q48" s="62"/>
      <c r="R48" s="62"/>
      <c r="S48" s="62"/>
      <c r="T48" s="62"/>
      <c r="U48" s="62"/>
      <c r="V48" s="64"/>
    </row>
    <row r="49" spans="1:24" ht="15.75" x14ac:dyDescent="0.25">
      <c r="B49" s="84" t="s">
        <v>238</v>
      </c>
      <c r="C49" s="61"/>
      <c r="D49" s="62"/>
      <c r="E49" s="62"/>
      <c r="F49" s="62"/>
      <c r="G49" s="62"/>
      <c r="H49" s="62"/>
      <c r="I49" s="62"/>
      <c r="J49" s="62">
        <f>'3'!M153</f>
        <v>0</v>
      </c>
      <c r="K49" s="62"/>
      <c r="L49" s="62"/>
      <c r="M49" s="62"/>
      <c r="N49" s="62">
        <f>'3'!M224</f>
        <v>0</v>
      </c>
      <c r="O49" s="62"/>
      <c r="P49" s="86"/>
      <c r="Q49" s="62"/>
      <c r="R49" s="62"/>
      <c r="S49" s="62"/>
      <c r="T49" s="62"/>
      <c r="U49" s="62"/>
      <c r="V49" s="64"/>
    </row>
    <row r="50" spans="1:24" ht="15.75" x14ac:dyDescent="0.25">
      <c r="B50" s="84" t="s">
        <v>239</v>
      </c>
      <c r="C50" s="61"/>
      <c r="D50" s="62"/>
      <c r="E50" s="62"/>
      <c r="F50" s="62">
        <f>'3'!M75</f>
        <v>7</v>
      </c>
      <c r="G50" s="62">
        <f>'3'!M92</f>
        <v>7</v>
      </c>
      <c r="H50" s="62">
        <f>'3'!M119</f>
        <v>7</v>
      </c>
      <c r="I50" s="86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4"/>
    </row>
    <row r="51" spans="1:24" ht="15.75" x14ac:dyDescent="0.25">
      <c r="A51" s="6"/>
      <c r="B51" s="84" t="s">
        <v>240</v>
      </c>
      <c r="C51" s="61"/>
      <c r="D51" s="62"/>
      <c r="E51" s="62">
        <f>'3'!M64</f>
        <v>0</v>
      </c>
      <c r="F51" s="62"/>
      <c r="G51" s="62"/>
      <c r="H51" s="62"/>
      <c r="I51" s="86"/>
      <c r="J51" s="62"/>
      <c r="K51" s="62"/>
      <c r="L51" s="62"/>
      <c r="M51" s="62">
        <f>'3'!M200</f>
        <v>0</v>
      </c>
      <c r="N51" s="62"/>
      <c r="O51" s="62"/>
      <c r="P51" s="62"/>
      <c r="Q51" s="62"/>
      <c r="R51" s="62"/>
      <c r="S51" s="62"/>
      <c r="T51" s="62"/>
      <c r="U51" s="62"/>
      <c r="V51" s="64"/>
    </row>
    <row r="52" spans="1:24" ht="15.75" x14ac:dyDescent="0.25">
      <c r="A52" s="6"/>
      <c r="B52" s="84" t="s">
        <v>241</v>
      </c>
      <c r="C52" s="61"/>
      <c r="D52" s="62"/>
      <c r="E52" s="62"/>
      <c r="F52" s="62"/>
      <c r="G52" s="62"/>
      <c r="H52" s="62"/>
      <c r="I52" s="62">
        <f>'3'!M130</f>
        <v>9</v>
      </c>
      <c r="J52" s="62">
        <f>'3'!M155</f>
        <v>9</v>
      </c>
      <c r="K52" s="62">
        <f>'3'!M171</f>
        <v>9</v>
      </c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4"/>
    </row>
    <row r="53" spans="1:24" ht="15.75" x14ac:dyDescent="0.25">
      <c r="B53" s="87" t="s">
        <v>242</v>
      </c>
      <c r="C53" s="61"/>
      <c r="D53" s="62">
        <f>'3'!M46</f>
        <v>0</v>
      </c>
      <c r="E53" s="62"/>
      <c r="F53" s="62"/>
      <c r="G53" s="86"/>
      <c r="H53" s="62">
        <f>'3'!M121</f>
        <v>0</v>
      </c>
      <c r="I53" s="62"/>
      <c r="J53" s="62"/>
      <c r="K53" s="62"/>
      <c r="L53" s="62"/>
      <c r="M53" s="86"/>
      <c r="N53" s="62"/>
      <c r="O53" s="62"/>
      <c r="P53" s="86"/>
      <c r="Q53" s="62"/>
      <c r="R53" s="62"/>
      <c r="S53" s="62"/>
      <c r="T53" s="62"/>
      <c r="U53" s="62"/>
      <c r="V53" s="64"/>
    </row>
    <row r="54" spans="1:24" ht="15.75" x14ac:dyDescent="0.25">
      <c r="B54" s="87" t="s">
        <v>243</v>
      </c>
      <c r="C54" s="61"/>
      <c r="D54" s="62"/>
      <c r="E54" s="62"/>
      <c r="F54" s="62"/>
      <c r="G54" s="62"/>
      <c r="H54" s="62"/>
      <c r="I54" s="86"/>
      <c r="J54" s="62"/>
      <c r="K54" s="62"/>
      <c r="L54" s="62">
        <f>'3'!M184</f>
        <v>7</v>
      </c>
      <c r="M54" s="62">
        <f>'3'!M202</f>
        <v>7</v>
      </c>
      <c r="N54" s="62">
        <f>'3'!M228</f>
        <v>7</v>
      </c>
      <c r="O54" s="62"/>
      <c r="P54" s="62"/>
      <c r="Q54" s="62"/>
      <c r="R54" s="62"/>
      <c r="S54" s="62"/>
      <c r="T54" s="62"/>
      <c r="U54" s="62"/>
      <c r="V54" s="64"/>
    </row>
    <row r="55" spans="1:24" ht="16.5" thickBot="1" x14ac:dyDescent="0.3">
      <c r="B55" s="88" t="s">
        <v>244</v>
      </c>
      <c r="C55" s="78"/>
      <c r="D55" s="79"/>
      <c r="E55" s="79"/>
      <c r="F55" s="79"/>
      <c r="G55" s="79">
        <f>'3'!M94</f>
        <v>0</v>
      </c>
      <c r="H55" s="79"/>
      <c r="I55" s="89"/>
      <c r="J55" s="79"/>
      <c r="K55" s="79">
        <f>'3'!M173</f>
        <v>0</v>
      </c>
      <c r="L55" s="79"/>
      <c r="M55" s="89"/>
      <c r="N55" s="79"/>
      <c r="O55" s="79"/>
      <c r="P55" s="79"/>
      <c r="Q55" s="79"/>
      <c r="R55" s="79"/>
      <c r="S55" s="79"/>
      <c r="T55" s="79"/>
      <c r="U55" s="79"/>
      <c r="V55" s="81"/>
    </row>
    <row r="57" spans="1:24" s="40" customFormat="1" ht="16.5" customHeight="1" x14ac:dyDescent="0.2">
      <c r="A57" s="1"/>
      <c r="B57" s="8" t="s">
        <v>246</v>
      </c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s="40" customFormat="1" ht="16.5" customHeight="1" x14ac:dyDescent="0.2">
      <c r="A58" s="1"/>
      <c r="B58" s="231" t="s">
        <v>247</v>
      </c>
      <c r="C58" s="231"/>
      <c r="D58" s="231"/>
      <c r="E58" s="231"/>
      <c r="F58" s="231"/>
      <c r="G58" s="231"/>
      <c r="H58" s="231"/>
      <c r="I58" s="231"/>
      <c r="J58" s="231"/>
      <c r="K58" s="231"/>
      <c r="L58" s="1"/>
      <c r="M58" s="231" t="s">
        <v>248</v>
      </c>
      <c r="N58" s="231"/>
      <c r="O58" s="231"/>
      <c r="P58" s="231"/>
      <c r="Q58" s="231"/>
      <c r="R58" s="231"/>
      <c r="S58" s="231"/>
      <c r="T58" s="231"/>
      <c r="U58" s="231"/>
      <c r="V58" s="231"/>
      <c r="W58" s="1"/>
      <c r="X58" s="1"/>
    </row>
    <row r="59" spans="1:24" s="40" customFormat="1" ht="16.5" customHeight="1" x14ac:dyDescent="0.2">
      <c r="A59" s="1"/>
      <c r="B59" s="231" t="s">
        <v>249</v>
      </c>
      <c r="C59" s="231"/>
      <c r="D59" s="231"/>
      <c r="E59" s="231"/>
      <c r="F59" s="231"/>
      <c r="G59" s="231"/>
      <c r="H59" s="231"/>
      <c r="I59" s="231"/>
      <c r="J59" s="231"/>
      <c r="K59" s="231"/>
      <c r="L59" s="231"/>
      <c r="M59" s="231" t="s">
        <v>250</v>
      </c>
      <c r="N59" s="231"/>
      <c r="O59" s="231"/>
      <c r="P59" s="231"/>
      <c r="Q59" s="231"/>
      <c r="R59" s="231"/>
      <c r="S59" s="231"/>
      <c r="T59" s="231"/>
      <c r="U59" s="231"/>
      <c r="V59" s="231"/>
      <c r="W59" s="1"/>
      <c r="X59" s="1"/>
    </row>
    <row r="60" spans="1:24" s="40" customFormat="1" ht="16.5" customHeight="1" x14ac:dyDescent="0.2">
      <c r="A60" s="1"/>
      <c r="B60" s="231" t="s">
        <v>251</v>
      </c>
      <c r="C60" s="231"/>
      <c r="D60" s="231"/>
      <c r="E60" s="231"/>
      <c r="F60" s="231"/>
      <c r="G60" s="231"/>
      <c r="H60" s="231"/>
      <c r="I60" s="231"/>
      <c r="J60" s="231"/>
      <c r="K60" s="231"/>
      <c r="L60" s="1"/>
      <c r="M60" s="231"/>
      <c r="N60" s="231"/>
      <c r="O60" s="231"/>
      <c r="P60" s="231"/>
      <c r="Q60" s="231"/>
      <c r="R60" s="231"/>
      <c r="S60" s="231"/>
      <c r="T60" s="231"/>
      <c r="U60" s="231"/>
      <c r="V60" s="231"/>
      <c r="W60" s="1"/>
      <c r="X60" s="1"/>
    </row>
    <row r="87" spans="1:15" x14ac:dyDescent="0.2">
      <c r="C87" s="11"/>
      <c r="G87" s="11"/>
    </row>
    <row r="93" spans="1:15" x14ac:dyDescent="0.2">
      <c r="C93" s="90"/>
    </row>
    <row r="94" spans="1:15" x14ac:dyDescent="0.2">
      <c r="A94" s="11"/>
      <c r="G94" s="11"/>
    </row>
    <row r="95" spans="1:15" x14ac:dyDescent="0.2">
      <c r="C95" s="12"/>
      <c r="M95" s="12"/>
      <c r="N95" s="12"/>
      <c r="O95" s="12"/>
    </row>
  </sheetData>
  <mergeCells count="16">
    <mergeCell ref="M59:V59"/>
    <mergeCell ref="B60:K60"/>
    <mergeCell ref="M60:V60"/>
    <mergeCell ref="B30:K30"/>
    <mergeCell ref="M30:V30"/>
    <mergeCell ref="A32:V32"/>
    <mergeCell ref="B58:K58"/>
    <mergeCell ref="M58:V58"/>
    <mergeCell ref="B59:L59"/>
    <mergeCell ref="A33:V33"/>
    <mergeCell ref="A1:Y2"/>
    <mergeCell ref="A3:V3"/>
    <mergeCell ref="B28:K28"/>
    <mergeCell ref="M28:V28"/>
    <mergeCell ref="B29:L29"/>
    <mergeCell ref="M29:V29"/>
  </mergeCells>
  <pageMargins left="0.78740157480314965" right="0.78740157480314965" top="0.59055118110236227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56"/>
  <sheetViews>
    <sheetView view="pageBreakPreview" zoomScale="115" zoomScaleNormal="100" zoomScaleSheetLayoutView="115" workbookViewId="0">
      <pane xSplit="1" ySplit="4" topLeftCell="B5" activePane="bottomRight" state="frozen"/>
      <selection activeCell="L7" sqref="L7"/>
      <selection pane="topRight" activeCell="L7" sqref="L7"/>
      <selection pane="bottomLeft" activeCell="L7" sqref="L7"/>
      <selection pane="bottomRight" activeCell="DJ5" sqref="DJ5:DN5"/>
    </sheetView>
  </sheetViews>
  <sheetFormatPr defaultRowHeight="12.75" x14ac:dyDescent="0.2"/>
  <cols>
    <col min="1" max="1" width="6" style="1" bestFit="1" customWidth="1"/>
    <col min="2" max="117" width="2" style="1" customWidth="1"/>
    <col min="118" max="118" width="8.5703125" style="1" customWidth="1"/>
    <col min="119" max="119" width="8.7109375" style="1" customWidth="1"/>
    <col min="120" max="120" width="2" style="1" customWidth="1"/>
    <col min="121" max="16384" width="9.140625" style="1"/>
  </cols>
  <sheetData>
    <row r="1" spans="1:137" ht="15.75" customHeight="1" x14ac:dyDescent="0.35">
      <c r="A1" s="233" t="s">
        <v>253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3"/>
      <c r="U1" s="233"/>
      <c r="V1" s="233"/>
      <c r="W1" s="233"/>
      <c r="X1" s="233"/>
      <c r="Y1" s="233"/>
      <c r="Z1" s="91"/>
      <c r="AL1" s="234" t="s">
        <v>254</v>
      </c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</row>
    <row r="2" spans="1:137" ht="15.75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3"/>
      <c r="U2" s="233"/>
      <c r="V2" s="233"/>
      <c r="W2" s="233"/>
      <c r="X2" s="233"/>
      <c r="Y2" s="233"/>
      <c r="Z2" s="91"/>
      <c r="AL2" s="235" t="s">
        <v>255</v>
      </c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</row>
    <row r="3" spans="1:137" ht="18" customHeight="1" x14ac:dyDescent="0.2"/>
    <row r="4" spans="1:137" ht="18" customHeight="1" x14ac:dyDescent="0.2">
      <c r="A4" s="1" t="s">
        <v>256</v>
      </c>
      <c r="B4" s="232">
        <v>0</v>
      </c>
      <c r="C4" s="232"/>
      <c r="D4" s="92"/>
      <c r="E4" s="92"/>
      <c r="F4" s="92"/>
      <c r="G4" s="232">
        <v>5</v>
      </c>
      <c r="H4" s="232"/>
      <c r="L4" s="232">
        <v>10</v>
      </c>
      <c r="M4" s="232"/>
      <c r="N4" s="92"/>
      <c r="O4" s="92"/>
      <c r="P4" s="92"/>
      <c r="Q4" s="232">
        <v>15</v>
      </c>
      <c r="R4" s="232"/>
      <c r="V4" s="232">
        <v>20</v>
      </c>
      <c r="W4" s="232"/>
      <c r="X4" s="92"/>
      <c r="Y4" s="92"/>
      <c r="Z4" s="92"/>
      <c r="AA4" s="232">
        <v>25</v>
      </c>
      <c r="AB4" s="232"/>
      <c r="AF4" s="232">
        <v>30</v>
      </c>
      <c r="AG4" s="232"/>
      <c r="AH4" s="92"/>
      <c r="AI4" s="92"/>
      <c r="AJ4" s="92"/>
      <c r="AK4" s="232">
        <v>35</v>
      </c>
      <c r="AL4" s="232"/>
      <c r="AP4" s="232">
        <v>40</v>
      </c>
      <c r="AQ4" s="232"/>
      <c r="AR4" s="92"/>
      <c r="AS4" s="92"/>
      <c r="AT4" s="92"/>
      <c r="AU4" s="232">
        <v>45</v>
      </c>
      <c r="AV4" s="232"/>
      <c r="AZ4" s="232">
        <v>50</v>
      </c>
      <c r="BA4" s="232"/>
      <c r="BB4" s="92"/>
      <c r="BC4" s="92"/>
      <c r="BD4" s="92"/>
      <c r="BE4" s="232">
        <v>55</v>
      </c>
      <c r="BF4" s="232"/>
      <c r="BJ4" s="232">
        <v>60</v>
      </c>
      <c r="BK4" s="232"/>
      <c r="BL4" s="92"/>
      <c r="BM4" s="92"/>
      <c r="BN4" s="92"/>
      <c r="BO4" s="232">
        <v>65</v>
      </c>
      <c r="BP4" s="232"/>
      <c r="BT4" s="232">
        <v>70</v>
      </c>
      <c r="BU4" s="232"/>
      <c r="BV4" s="92"/>
      <c r="BW4" s="92"/>
      <c r="BX4" s="92"/>
      <c r="BY4" s="232">
        <v>75</v>
      </c>
      <c r="BZ4" s="232"/>
      <c r="CD4" s="232">
        <v>80</v>
      </c>
      <c r="CE4" s="232"/>
      <c r="CF4" s="92"/>
      <c r="CG4" s="92"/>
      <c r="CH4" s="92"/>
      <c r="CI4" s="232">
        <v>85</v>
      </c>
      <c r="CJ4" s="232"/>
      <c r="CN4" s="232">
        <v>90</v>
      </c>
      <c r="CO4" s="232"/>
      <c r="CP4" s="92"/>
      <c r="CQ4" s="92"/>
      <c r="CR4" s="92"/>
      <c r="CS4" s="232">
        <v>95</v>
      </c>
      <c r="CT4" s="232"/>
      <c r="CX4" s="232">
        <v>100</v>
      </c>
      <c r="CY4" s="232"/>
      <c r="CZ4" s="92"/>
      <c r="DA4" s="92"/>
      <c r="DB4" s="92"/>
      <c r="DC4" s="232">
        <v>105</v>
      </c>
      <c r="DD4" s="232"/>
      <c r="DH4" s="232">
        <v>110</v>
      </c>
      <c r="DI4" s="232"/>
      <c r="DJ4" s="92"/>
      <c r="DK4" s="92"/>
      <c r="DL4" s="92"/>
      <c r="DM4" s="40"/>
      <c r="DN4" s="40"/>
    </row>
    <row r="5" spans="1:137" ht="18" customHeight="1" x14ac:dyDescent="0.2">
      <c r="C5" s="93"/>
      <c r="H5" s="94"/>
      <c r="M5" s="94"/>
      <c r="R5" s="94"/>
      <c r="W5" s="94"/>
      <c r="AB5" s="94"/>
      <c r="AG5" s="94"/>
      <c r="AL5" s="94"/>
      <c r="AO5" s="95"/>
      <c r="AP5" s="95"/>
      <c r="AQ5" s="96"/>
      <c r="AR5" s="95"/>
      <c r="AS5" s="95"/>
      <c r="AT5" s="95"/>
      <c r="AU5" s="95"/>
      <c r="AV5" s="96"/>
      <c r="AW5" s="95"/>
      <c r="AX5" s="95"/>
      <c r="AY5" s="95"/>
      <c r="AZ5" s="40"/>
      <c r="BA5" s="96"/>
      <c r="BB5" s="95"/>
      <c r="BC5" s="95"/>
      <c r="BD5" s="95"/>
      <c r="BE5" s="95"/>
      <c r="BF5" s="96"/>
      <c r="BG5" s="95"/>
      <c r="BH5" s="95"/>
      <c r="BI5" s="95"/>
      <c r="BJ5" s="95"/>
      <c r="BK5" s="96"/>
      <c r="BL5" s="95"/>
      <c r="BM5" s="95"/>
      <c r="BN5" s="95"/>
      <c r="BO5" s="95"/>
      <c r="BP5" s="96"/>
      <c r="BQ5" s="95"/>
      <c r="BR5" s="95"/>
      <c r="BS5" s="95"/>
      <c r="BT5" s="95"/>
      <c r="BU5" s="96"/>
      <c r="BV5" s="95"/>
      <c r="BW5" s="95"/>
      <c r="BX5" s="95"/>
      <c r="BY5" s="95"/>
      <c r="BZ5" s="96"/>
      <c r="CA5" s="95"/>
      <c r="CB5" s="95"/>
      <c r="CC5" s="95"/>
      <c r="CD5" s="95"/>
      <c r="CE5" s="96"/>
      <c r="CF5" s="95"/>
      <c r="CG5" s="95"/>
      <c r="CH5" s="95"/>
      <c r="CI5" s="95"/>
      <c r="CJ5" s="96"/>
      <c r="CK5" s="95"/>
      <c r="CL5" s="95"/>
      <c r="CM5" s="95"/>
      <c r="CN5" s="95"/>
      <c r="CO5" s="96"/>
      <c r="CP5" s="95"/>
      <c r="CQ5" s="95"/>
      <c r="CR5" s="95"/>
      <c r="CS5" s="95"/>
      <c r="CT5" s="96"/>
      <c r="CU5" s="95"/>
      <c r="CV5" s="95"/>
      <c r="CW5" s="95"/>
      <c r="CX5" s="95"/>
      <c r="CY5" s="96"/>
      <c r="CZ5" s="95"/>
      <c r="DA5" s="95"/>
      <c r="DB5" s="95"/>
      <c r="DC5" s="95"/>
      <c r="DD5" s="96"/>
      <c r="DE5" s="95"/>
      <c r="DF5" s="95"/>
      <c r="DG5" s="95"/>
      <c r="DH5" s="95"/>
      <c r="DI5" s="93"/>
      <c r="DJ5" s="268" t="s">
        <v>257</v>
      </c>
      <c r="DK5" s="268"/>
      <c r="DL5" s="268"/>
      <c r="DM5" s="268"/>
      <c r="DN5" s="268"/>
    </row>
    <row r="6" spans="1:137" ht="18" customHeight="1" x14ac:dyDescent="0.2">
      <c r="A6" s="98" t="s">
        <v>225</v>
      </c>
      <c r="B6" s="98"/>
      <c r="C6" s="99"/>
      <c r="D6" s="100"/>
      <c r="E6" s="100"/>
      <c r="F6" s="100"/>
      <c r="G6" s="100"/>
      <c r="H6" s="101"/>
      <c r="I6" s="100"/>
      <c r="J6" s="100"/>
      <c r="K6" s="100"/>
      <c r="L6" s="100"/>
      <c r="M6" s="101"/>
      <c r="N6" s="100"/>
      <c r="O6" s="100"/>
      <c r="P6" s="100"/>
      <c r="Q6" s="100"/>
      <c r="R6" s="101"/>
      <c r="S6" s="100"/>
      <c r="T6" s="100"/>
      <c r="U6" s="100"/>
      <c r="V6" s="102"/>
      <c r="W6" s="101"/>
      <c r="X6" s="100"/>
      <c r="Y6" s="100"/>
      <c r="Z6" s="100"/>
      <c r="AA6" s="103"/>
      <c r="AB6" s="104"/>
      <c r="AC6" s="105"/>
      <c r="AD6" s="105"/>
      <c r="AE6" s="105"/>
      <c r="AF6" s="105"/>
      <c r="AG6" s="104"/>
      <c r="AH6" s="105"/>
      <c r="AI6" s="105"/>
      <c r="AJ6" s="105"/>
      <c r="AK6" s="105"/>
      <c r="AL6" s="104"/>
      <c r="AM6" s="105"/>
      <c r="AN6" s="105"/>
      <c r="AO6" s="105"/>
      <c r="AP6" s="105"/>
      <c r="AQ6" s="104"/>
      <c r="AR6" s="105"/>
      <c r="AS6" s="105"/>
      <c r="AT6" s="105"/>
      <c r="AU6" s="105"/>
      <c r="AV6" s="104"/>
      <c r="AW6" s="105"/>
      <c r="AX6" s="105"/>
      <c r="AY6" s="105"/>
      <c r="AZ6" s="105"/>
      <c r="BA6" s="104"/>
      <c r="BB6" s="105"/>
      <c r="BC6" s="105"/>
      <c r="BD6" s="105"/>
      <c r="BE6" s="105"/>
      <c r="BF6" s="104"/>
      <c r="BG6" s="105"/>
      <c r="BH6" s="105"/>
      <c r="BI6" s="105"/>
      <c r="BJ6" s="105"/>
      <c r="BK6" s="106"/>
      <c r="BL6" s="107"/>
      <c r="BM6" s="107"/>
      <c r="BN6" s="108"/>
      <c r="BO6" s="108"/>
      <c r="BP6" s="109"/>
      <c r="BQ6" s="108"/>
      <c r="BR6" s="108"/>
      <c r="BS6" s="108"/>
      <c r="BT6" s="108"/>
      <c r="BU6" s="109"/>
      <c r="BV6" s="108"/>
      <c r="BW6" s="108"/>
      <c r="BX6" s="108"/>
      <c r="BY6" s="108"/>
      <c r="BZ6" s="109"/>
      <c r="CA6" s="108"/>
      <c r="CB6" s="108"/>
      <c r="CC6" s="108"/>
      <c r="CD6" s="108"/>
      <c r="CE6" s="109"/>
      <c r="CF6" s="108"/>
      <c r="CG6" s="108"/>
      <c r="CH6" s="108"/>
      <c r="CI6" s="108"/>
      <c r="CJ6" s="109"/>
      <c r="CK6" s="108"/>
      <c r="CL6" s="108"/>
      <c r="CM6" s="108"/>
      <c r="CN6" s="108"/>
      <c r="CO6" s="109"/>
      <c r="CP6" s="108"/>
      <c r="CQ6" s="108"/>
      <c r="CR6" s="108"/>
      <c r="CS6" s="108"/>
      <c r="CT6" s="109"/>
      <c r="CU6" s="108"/>
      <c r="CV6" s="108"/>
      <c r="CW6" s="108"/>
      <c r="CX6" s="108"/>
      <c r="CY6" s="109"/>
      <c r="CZ6" s="108"/>
      <c r="DA6" s="108"/>
      <c r="DB6" s="108"/>
      <c r="DC6" s="108"/>
      <c r="DD6" s="109"/>
      <c r="DE6" s="108"/>
      <c r="DF6" s="108"/>
      <c r="DG6" s="108"/>
      <c r="DH6" s="108"/>
      <c r="DI6" s="93"/>
      <c r="DJ6" s="1" t="s">
        <v>258</v>
      </c>
      <c r="DM6" s="40"/>
    </row>
    <row r="7" spans="1:137" ht="18" customHeight="1" x14ac:dyDescent="0.2">
      <c r="C7" s="93"/>
      <c r="H7" s="94"/>
      <c r="M7" s="94"/>
      <c r="R7" s="94"/>
      <c r="W7" s="94"/>
      <c r="AB7" s="94"/>
      <c r="AG7" s="94"/>
      <c r="AL7" s="94"/>
      <c r="AO7" s="95"/>
      <c r="AP7" s="95"/>
      <c r="AQ7" s="96"/>
      <c r="AR7" s="95"/>
      <c r="AS7" s="95"/>
      <c r="AT7" s="95"/>
      <c r="AU7" s="95"/>
      <c r="AV7" s="96"/>
      <c r="AW7" s="95"/>
      <c r="AX7" s="95"/>
      <c r="AY7" s="95"/>
      <c r="AZ7" s="40"/>
      <c r="BA7" s="96"/>
      <c r="BB7" s="95"/>
      <c r="BC7" s="95"/>
      <c r="BD7" s="95"/>
      <c r="BE7" s="95"/>
      <c r="BF7" s="96"/>
      <c r="BG7" s="95"/>
      <c r="BH7" s="95"/>
      <c r="BI7" s="95"/>
      <c r="BJ7" s="95"/>
      <c r="BK7" s="96"/>
      <c r="BL7" s="95"/>
      <c r="BM7" s="95"/>
      <c r="BN7" s="95"/>
      <c r="BO7" s="95"/>
      <c r="BP7" s="96"/>
      <c r="BQ7" s="95"/>
      <c r="BR7" s="95"/>
      <c r="BS7" s="95"/>
      <c r="BT7" s="95"/>
      <c r="BU7" s="96"/>
      <c r="BV7" s="95"/>
      <c r="BW7" s="95"/>
      <c r="BX7" s="95"/>
      <c r="BY7" s="95"/>
      <c r="BZ7" s="96"/>
      <c r="CA7" s="95"/>
      <c r="CB7" s="95"/>
      <c r="CC7" s="95"/>
      <c r="CD7" s="95"/>
      <c r="CE7" s="96"/>
      <c r="CF7" s="95"/>
      <c r="CG7" s="95"/>
      <c r="CH7" s="95"/>
      <c r="CI7" s="95"/>
      <c r="CJ7" s="96"/>
      <c r="CK7" s="95"/>
      <c r="CL7" s="95"/>
      <c r="CM7" s="95"/>
      <c r="CN7" s="95"/>
      <c r="CO7" s="96"/>
      <c r="CP7" s="95"/>
      <c r="CQ7" s="95"/>
      <c r="CR7" s="95"/>
      <c r="CS7" s="95"/>
      <c r="CT7" s="96"/>
      <c r="CU7" s="95"/>
      <c r="CV7" s="95"/>
      <c r="CW7" s="95"/>
      <c r="CX7" s="95"/>
      <c r="CY7" s="96"/>
      <c r="CZ7" s="95"/>
      <c r="DA7" s="95"/>
      <c r="DB7" s="95"/>
      <c r="DC7" s="95"/>
      <c r="DD7" s="96"/>
      <c r="DE7" s="95"/>
      <c r="DF7" s="95"/>
      <c r="DG7" s="95"/>
      <c r="DH7" s="95"/>
      <c r="DI7" s="93"/>
      <c r="DJ7" s="97"/>
    </row>
    <row r="8" spans="1:137" ht="18" customHeight="1" x14ac:dyDescent="0.2">
      <c r="A8" s="98" t="s">
        <v>226</v>
      </c>
      <c r="B8" s="98"/>
      <c r="C8" s="99"/>
      <c r="D8" s="100"/>
      <c r="E8" s="100"/>
      <c r="F8" s="100"/>
      <c r="G8" s="100"/>
      <c r="H8" s="101"/>
      <c r="I8" s="100"/>
      <c r="J8" s="100"/>
      <c r="K8" s="100"/>
      <c r="L8" s="100"/>
      <c r="M8" s="101"/>
      <c r="N8" s="100"/>
      <c r="O8" s="100"/>
      <c r="P8" s="100"/>
      <c r="Q8" s="100"/>
      <c r="R8" s="101"/>
      <c r="S8" s="100"/>
      <c r="T8" s="100"/>
      <c r="U8" s="100"/>
      <c r="V8" s="102"/>
      <c r="W8" s="101"/>
      <c r="X8" s="100"/>
      <c r="Y8" s="100"/>
      <c r="Z8" s="103"/>
      <c r="AA8" s="105"/>
      <c r="AB8" s="104"/>
      <c r="AC8" s="105"/>
      <c r="AD8" s="105"/>
      <c r="AE8" s="105"/>
      <c r="AF8" s="105"/>
      <c r="AG8" s="104"/>
      <c r="AH8" s="105"/>
      <c r="AI8" s="105"/>
      <c r="AJ8" s="105"/>
      <c r="AK8" s="105"/>
      <c r="AL8" s="104"/>
      <c r="AM8" s="105"/>
      <c r="AN8" s="105"/>
      <c r="AO8" s="105"/>
      <c r="AP8" s="105"/>
      <c r="AQ8" s="104"/>
      <c r="AR8" s="105"/>
      <c r="AS8" s="105"/>
      <c r="AT8" s="105"/>
      <c r="AU8" s="105"/>
      <c r="AV8" s="104"/>
      <c r="AW8" s="105"/>
      <c r="AX8" s="105"/>
      <c r="AY8" s="105"/>
      <c r="AZ8" s="105"/>
      <c r="BA8" s="104"/>
      <c r="BB8" s="105"/>
      <c r="BC8" s="105"/>
      <c r="BD8" s="105"/>
      <c r="BE8" s="105"/>
      <c r="BF8" s="104"/>
      <c r="BG8" s="105"/>
      <c r="BH8" s="105"/>
      <c r="BI8" s="105"/>
      <c r="BJ8" s="105"/>
      <c r="BK8" s="106"/>
      <c r="BL8" s="107"/>
      <c r="BM8" s="107"/>
      <c r="BN8" s="108"/>
      <c r="BO8" s="108"/>
      <c r="BP8" s="109"/>
      <c r="BQ8" s="108"/>
      <c r="BR8" s="108"/>
      <c r="BS8" s="108"/>
      <c r="BT8" s="108"/>
      <c r="BU8" s="109"/>
      <c r="BV8" s="108"/>
      <c r="BW8" s="108"/>
      <c r="BX8" s="108"/>
      <c r="BY8" s="108"/>
      <c r="BZ8" s="109"/>
      <c r="CA8" s="108"/>
      <c r="CB8" s="108"/>
      <c r="CC8" s="108"/>
      <c r="CD8" s="108"/>
      <c r="CE8" s="109"/>
      <c r="CF8" s="108"/>
      <c r="CG8" s="108"/>
      <c r="CH8" s="108"/>
      <c r="CI8" s="108"/>
      <c r="CJ8" s="109"/>
      <c r="CK8" s="108"/>
      <c r="CL8" s="108"/>
      <c r="CM8" s="108"/>
      <c r="CN8" s="108"/>
      <c r="CO8" s="109"/>
      <c r="CP8" s="108"/>
      <c r="CQ8" s="108"/>
      <c r="CR8" s="108"/>
      <c r="CS8" s="108"/>
      <c r="CT8" s="109"/>
      <c r="CU8" s="108"/>
      <c r="CV8" s="108"/>
      <c r="CW8" s="108"/>
      <c r="CX8" s="108"/>
      <c r="CY8" s="109"/>
      <c r="CZ8" s="108"/>
      <c r="DA8" s="108"/>
      <c r="DB8" s="108"/>
      <c r="DC8" s="108"/>
      <c r="DD8" s="109"/>
      <c r="DE8" s="108"/>
      <c r="DF8" s="108"/>
      <c r="DG8" s="108"/>
      <c r="DH8" s="108"/>
      <c r="DI8" s="93"/>
      <c r="DJ8" s="1" t="s">
        <v>259</v>
      </c>
      <c r="DM8" s="40"/>
    </row>
    <row r="9" spans="1:137" ht="18" customHeight="1" x14ac:dyDescent="0.2">
      <c r="C9" s="93"/>
      <c r="H9" s="94"/>
      <c r="M9" s="94"/>
      <c r="R9" s="94"/>
      <c r="W9" s="94"/>
      <c r="AB9" s="94"/>
      <c r="AG9" s="94"/>
      <c r="AL9" s="94"/>
      <c r="AO9" s="95"/>
      <c r="AP9" s="95"/>
      <c r="AQ9" s="96"/>
      <c r="AR9" s="95"/>
      <c r="AS9" s="95"/>
      <c r="AT9" s="95"/>
      <c r="AU9" s="95"/>
      <c r="AV9" s="96"/>
      <c r="AW9" s="95"/>
      <c r="AX9" s="95"/>
      <c r="AY9" s="95"/>
      <c r="AZ9" s="40"/>
      <c r="BA9" s="96"/>
      <c r="BB9" s="95"/>
      <c r="BC9" s="95"/>
      <c r="BD9" s="95"/>
      <c r="BE9" s="95"/>
      <c r="BF9" s="96"/>
      <c r="BG9" s="95"/>
      <c r="BH9" s="95"/>
      <c r="BI9" s="95"/>
      <c r="BJ9" s="95"/>
      <c r="BK9" s="96"/>
      <c r="BL9" s="95"/>
      <c r="BM9" s="95"/>
      <c r="BN9" s="95"/>
      <c r="BO9" s="95"/>
      <c r="BP9" s="96"/>
      <c r="BQ9" s="95"/>
      <c r="BR9" s="95"/>
      <c r="BS9" s="95"/>
      <c r="BT9" s="95"/>
      <c r="BU9" s="96"/>
      <c r="BV9" s="95"/>
      <c r="BW9" s="95"/>
      <c r="BX9" s="95"/>
      <c r="BY9" s="95"/>
      <c r="BZ9" s="96"/>
      <c r="CA9" s="95"/>
      <c r="CB9" s="95"/>
      <c r="CC9" s="95"/>
      <c r="CD9" s="95"/>
      <c r="CE9" s="96"/>
      <c r="CF9" s="95"/>
      <c r="CG9" s="95"/>
      <c r="CH9" s="95"/>
      <c r="CI9" s="95"/>
      <c r="CJ9" s="96"/>
      <c r="CK9" s="95"/>
      <c r="CL9" s="95"/>
      <c r="CM9" s="95"/>
      <c r="CN9" s="95"/>
      <c r="CO9" s="96"/>
      <c r="CP9" s="95"/>
      <c r="CQ9" s="95"/>
      <c r="CR9" s="95"/>
      <c r="CS9" s="95"/>
      <c r="CT9" s="96"/>
      <c r="CU9" s="95"/>
      <c r="CV9" s="95"/>
      <c r="CW9" s="95"/>
      <c r="CX9" s="95"/>
      <c r="CY9" s="96"/>
      <c r="CZ9" s="95"/>
      <c r="DA9" s="95"/>
      <c r="DB9" s="95"/>
      <c r="DC9" s="95"/>
      <c r="DD9" s="96"/>
      <c r="DE9" s="95"/>
      <c r="DF9" s="95"/>
      <c r="DG9" s="95"/>
      <c r="DH9" s="95"/>
      <c r="DI9" s="93"/>
      <c r="DJ9" s="97"/>
    </row>
    <row r="10" spans="1:137" ht="18" customHeight="1" x14ac:dyDescent="0.2">
      <c r="A10" s="98" t="s">
        <v>227</v>
      </c>
      <c r="B10" s="98"/>
      <c r="C10" s="99"/>
      <c r="D10" s="100"/>
      <c r="E10" s="100"/>
      <c r="F10" s="100"/>
      <c r="G10" s="100"/>
      <c r="H10" s="101"/>
      <c r="I10" s="100"/>
      <c r="J10" s="100"/>
      <c r="K10" s="100"/>
      <c r="L10" s="100"/>
      <c r="M10" s="101"/>
      <c r="N10" s="100"/>
      <c r="O10" s="100"/>
      <c r="P10" s="100"/>
      <c r="Q10" s="100"/>
      <c r="R10" s="101"/>
      <c r="S10" s="100"/>
      <c r="T10" s="100"/>
      <c r="U10" s="100"/>
      <c r="V10" s="100"/>
      <c r="W10" s="101"/>
      <c r="X10" s="100"/>
      <c r="Y10" s="100"/>
      <c r="Z10" s="100"/>
      <c r="AA10" s="100"/>
      <c r="AB10" s="101"/>
      <c r="AC10" s="100"/>
      <c r="AD10" s="100"/>
      <c r="AE10" s="100"/>
      <c r="AF10" s="100"/>
      <c r="AG10" s="101"/>
      <c r="AH10" s="100"/>
      <c r="AI10" s="100"/>
      <c r="AJ10" s="100"/>
      <c r="AK10" s="100"/>
      <c r="AL10" s="101"/>
      <c r="AM10" s="100"/>
      <c r="AN10" s="100"/>
      <c r="AO10" s="100"/>
      <c r="AP10" s="100"/>
      <c r="AQ10" s="101"/>
      <c r="AR10" s="100"/>
      <c r="AS10" s="108"/>
      <c r="AT10" s="108"/>
      <c r="AU10" s="103"/>
      <c r="AV10" s="104"/>
      <c r="AW10" s="105"/>
      <c r="AX10" s="105"/>
      <c r="AY10" s="105"/>
      <c r="AZ10" s="105"/>
      <c r="BA10" s="104"/>
      <c r="BB10" s="105"/>
      <c r="BC10" s="105"/>
      <c r="BD10" s="105"/>
      <c r="BE10" s="105"/>
      <c r="BF10" s="104"/>
      <c r="BG10" s="105"/>
      <c r="BH10" s="105"/>
      <c r="BI10" s="105"/>
      <c r="BJ10" s="105"/>
      <c r="BK10" s="106"/>
      <c r="BL10" s="107"/>
      <c r="BM10" s="107"/>
      <c r="BN10" s="108"/>
      <c r="BO10" s="108"/>
      <c r="BP10" s="109"/>
      <c r="BQ10" s="108"/>
      <c r="BR10" s="108"/>
      <c r="BS10" s="108"/>
      <c r="BT10" s="108"/>
      <c r="BU10" s="109"/>
      <c r="BV10" s="108"/>
      <c r="BW10" s="108"/>
      <c r="BX10" s="108"/>
      <c r="BY10" s="108"/>
      <c r="BZ10" s="109"/>
      <c r="CA10" s="108"/>
      <c r="CB10" s="108"/>
      <c r="CC10" s="108"/>
      <c r="CD10" s="108"/>
      <c r="CE10" s="109"/>
      <c r="CF10" s="108"/>
      <c r="CG10" s="108"/>
      <c r="CH10" s="108"/>
      <c r="CI10" s="108"/>
      <c r="CJ10" s="109"/>
      <c r="CK10" s="108"/>
      <c r="CL10" s="108"/>
      <c r="CM10" s="108"/>
      <c r="CN10" s="108"/>
      <c r="CO10" s="109"/>
      <c r="CP10" s="108"/>
      <c r="CQ10" s="108"/>
      <c r="CR10" s="108"/>
      <c r="CS10" s="108"/>
      <c r="CT10" s="109"/>
      <c r="CU10" s="108"/>
      <c r="CV10" s="108"/>
      <c r="CW10" s="108"/>
      <c r="CX10" s="108"/>
      <c r="CY10" s="109"/>
      <c r="CZ10" s="108"/>
      <c r="DA10" s="108"/>
      <c r="DB10" s="108"/>
      <c r="DC10" s="108"/>
      <c r="DD10" s="109"/>
      <c r="DE10" s="108"/>
      <c r="DF10" s="108"/>
      <c r="DG10" s="108"/>
      <c r="DH10" s="108"/>
      <c r="DI10" s="93"/>
      <c r="DJ10" s="1" t="s">
        <v>260</v>
      </c>
      <c r="DM10" s="40"/>
    </row>
    <row r="11" spans="1:137" s="40" customFormat="1" ht="18" customHeight="1" x14ac:dyDescent="0.2">
      <c r="C11" s="110"/>
      <c r="H11" s="111"/>
      <c r="M11" s="111"/>
      <c r="R11" s="111"/>
      <c r="W11" s="111"/>
      <c r="AB11" s="111"/>
      <c r="AG11" s="111"/>
      <c r="AL11" s="111"/>
      <c r="AQ11" s="111"/>
      <c r="AV11" s="111"/>
      <c r="AZ11" s="1"/>
      <c r="BA11" s="111"/>
      <c r="BF11" s="111"/>
      <c r="BK11" s="111"/>
      <c r="BP11" s="111"/>
      <c r="BU11" s="111"/>
      <c r="BZ11" s="111"/>
      <c r="CE11" s="94"/>
      <c r="CF11" s="1"/>
      <c r="CG11" s="1"/>
      <c r="CH11" s="1"/>
      <c r="CI11" s="1"/>
      <c r="CJ11" s="94"/>
      <c r="CK11" s="1"/>
      <c r="CL11" s="1"/>
      <c r="CM11" s="1"/>
      <c r="CN11" s="1"/>
      <c r="CO11" s="94"/>
      <c r="CP11" s="1"/>
      <c r="CQ11" s="1"/>
      <c r="CR11" s="1"/>
      <c r="CS11" s="1"/>
      <c r="CT11" s="94"/>
      <c r="CU11" s="1"/>
      <c r="CV11" s="1"/>
      <c r="CW11" s="1"/>
      <c r="CX11" s="1"/>
      <c r="CY11" s="94"/>
      <c r="CZ11" s="1"/>
      <c r="DA11" s="1"/>
      <c r="DB11" s="1"/>
      <c r="DC11" s="1"/>
      <c r="DD11" s="94"/>
      <c r="DE11" s="1"/>
      <c r="DF11" s="90"/>
      <c r="DG11" s="90"/>
      <c r="DH11" s="1"/>
      <c r="DI11" s="112"/>
      <c r="DM11" s="1"/>
    </row>
    <row r="12" spans="1:137" ht="18" customHeight="1" x14ac:dyDescent="0.2">
      <c r="A12" s="98" t="s">
        <v>228</v>
      </c>
      <c r="B12" s="98"/>
      <c r="C12" s="99"/>
      <c r="D12" s="100"/>
      <c r="E12" s="100"/>
      <c r="F12" s="100"/>
      <c r="G12" s="100"/>
      <c r="H12" s="101"/>
      <c r="I12" s="100"/>
      <c r="J12" s="100"/>
      <c r="K12" s="100"/>
      <c r="L12" s="100"/>
      <c r="M12" s="101"/>
      <c r="N12" s="100"/>
      <c r="O12" s="100"/>
      <c r="P12" s="100"/>
      <c r="Q12" s="100"/>
      <c r="R12" s="101"/>
      <c r="S12" s="100"/>
      <c r="T12" s="100"/>
      <c r="U12" s="100"/>
      <c r="V12" s="102"/>
      <c r="W12" s="101"/>
      <c r="X12" s="100"/>
      <c r="Y12" s="100"/>
      <c r="Z12" s="100"/>
      <c r="AA12" s="100"/>
      <c r="AB12" s="101"/>
      <c r="AC12" s="100"/>
      <c r="AD12" s="100"/>
      <c r="AE12" s="100"/>
      <c r="AF12" s="100"/>
      <c r="AG12" s="101"/>
      <c r="AH12" s="100"/>
      <c r="AI12" s="100"/>
      <c r="AJ12" s="100"/>
      <c r="AK12" s="100"/>
      <c r="AL12" s="101"/>
      <c r="AM12" s="113"/>
      <c r="AN12" s="113"/>
      <c r="AO12" s="100"/>
      <c r="AP12" s="100"/>
      <c r="AQ12" s="101"/>
      <c r="AR12" s="100"/>
      <c r="AS12" s="108"/>
      <c r="AT12" s="108"/>
      <c r="AU12" s="100"/>
      <c r="AV12" s="101"/>
      <c r="AW12" s="100"/>
      <c r="AX12" s="108"/>
      <c r="AY12" s="108"/>
      <c r="AZ12" s="108"/>
      <c r="BA12" s="109"/>
      <c r="BB12" s="108"/>
      <c r="BC12" s="108"/>
      <c r="BD12" s="108"/>
      <c r="BE12" s="108"/>
      <c r="BF12" s="109"/>
      <c r="BG12" s="108"/>
      <c r="BH12" s="108"/>
      <c r="BI12" s="108"/>
      <c r="BJ12" s="108"/>
      <c r="BK12" s="109"/>
      <c r="BL12" s="108"/>
      <c r="BM12" s="108"/>
      <c r="BN12" s="103"/>
      <c r="BO12" s="105"/>
      <c r="BP12" s="104"/>
      <c r="BQ12" s="105"/>
      <c r="BR12" s="105"/>
      <c r="BS12" s="105"/>
      <c r="BT12" s="105"/>
      <c r="BU12" s="104"/>
      <c r="BV12" s="105"/>
      <c r="BW12" s="105"/>
      <c r="BX12" s="105"/>
      <c r="BY12" s="105"/>
      <c r="BZ12" s="104"/>
      <c r="CA12" s="105"/>
      <c r="CB12" s="105"/>
      <c r="CC12" s="105"/>
      <c r="CD12" s="105"/>
      <c r="CE12" s="104"/>
      <c r="CF12" s="105"/>
      <c r="CG12" s="105"/>
      <c r="CH12" s="105"/>
      <c r="CI12" s="105"/>
      <c r="CJ12" s="104"/>
      <c r="CK12" s="105"/>
      <c r="CL12" s="105"/>
      <c r="CM12" s="107"/>
      <c r="CN12" s="107"/>
      <c r="CO12" s="106"/>
      <c r="CP12" s="108"/>
      <c r="CQ12" s="108"/>
      <c r="CR12" s="108"/>
      <c r="CS12" s="108"/>
      <c r="CT12" s="109"/>
      <c r="CU12" s="108"/>
      <c r="CV12" s="108"/>
      <c r="CW12" s="108"/>
      <c r="CX12" s="108"/>
      <c r="CY12" s="109"/>
      <c r="CZ12" s="108"/>
      <c r="DA12" s="108"/>
      <c r="DB12" s="108"/>
      <c r="DC12" s="108"/>
      <c r="DD12" s="109"/>
      <c r="DE12" s="108"/>
      <c r="DF12" s="108"/>
      <c r="DG12" s="108"/>
      <c r="DH12" s="108"/>
      <c r="DI12" s="93"/>
      <c r="DJ12" s="1" t="s">
        <v>261</v>
      </c>
      <c r="DM12" s="40"/>
    </row>
    <row r="13" spans="1:137" s="40" customFormat="1" ht="18" customHeight="1" x14ac:dyDescent="0.2">
      <c r="C13" s="110"/>
      <c r="H13" s="111"/>
      <c r="M13" s="111"/>
      <c r="R13" s="111"/>
      <c r="W13" s="111"/>
      <c r="AB13" s="111"/>
      <c r="AG13" s="111"/>
      <c r="AL13" s="111"/>
      <c r="AQ13" s="111"/>
      <c r="AV13" s="111"/>
      <c r="AZ13" s="1"/>
      <c r="BA13" s="111"/>
      <c r="BF13" s="111"/>
      <c r="BK13" s="111"/>
      <c r="BP13" s="111"/>
      <c r="BU13" s="111"/>
      <c r="BZ13" s="111"/>
      <c r="CE13" s="94"/>
      <c r="CF13" s="1"/>
      <c r="CG13" s="1"/>
      <c r="CH13" s="1"/>
      <c r="CI13" s="1"/>
      <c r="CJ13" s="94"/>
      <c r="CK13" s="1"/>
      <c r="CL13" s="1"/>
      <c r="CM13" s="1"/>
      <c r="CN13" s="1"/>
      <c r="CO13" s="96"/>
      <c r="CT13" s="111"/>
      <c r="CV13" s="1"/>
      <c r="CW13" s="1"/>
      <c r="CX13" s="1"/>
      <c r="CY13" s="94"/>
      <c r="CZ13" s="1"/>
      <c r="DA13" s="1"/>
      <c r="DB13" s="1"/>
      <c r="DC13" s="1"/>
      <c r="DD13" s="94"/>
      <c r="DE13" s="1"/>
      <c r="DF13" s="90"/>
      <c r="DG13" s="90"/>
      <c r="DH13" s="1"/>
      <c r="DI13" s="112"/>
      <c r="DM13" s="1"/>
    </row>
    <row r="14" spans="1:137" ht="18" customHeight="1" x14ac:dyDescent="0.2">
      <c r="A14" s="98" t="s">
        <v>229</v>
      </c>
      <c r="B14" s="98"/>
      <c r="C14" s="99"/>
      <c r="D14" s="100"/>
      <c r="E14" s="100"/>
      <c r="F14" s="100"/>
      <c r="G14" s="100"/>
      <c r="H14" s="101"/>
      <c r="I14" s="100"/>
      <c r="J14" s="100"/>
      <c r="K14" s="100"/>
      <c r="L14" s="100"/>
      <c r="M14" s="101"/>
      <c r="N14" s="100"/>
      <c r="O14" s="100"/>
      <c r="P14" s="100"/>
      <c r="Q14" s="100"/>
      <c r="R14" s="101"/>
      <c r="S14" s="100"/>
      <c r="T14" s="100"/>
      <c r="U14" s="100"/>
      <c r="V14" s="102"/>
      <c r="W14" s="101"/>
      <c r="X14" s="100"/>
      <c r="Y14" s="100"/>
      <c r="Z14" s="100"/>
      <c r="AA14" s="100"/>
      <c r="AB14" s="101"/>
      <c r="AC14" s="100"/>
      <c r="AD14" s="100"/>
      <c r="AE14" s="100"/>
      <c r="AF14" s="100"/>
      <c r="AG14" s="101"/>
      <c r="AH14" s="100"/>
      <c r="AI14" s="100"/>
      <c r="AJ14" s="100"/>
      <c r="AK14" s="100"/>
      <c r="AL14" s="101"/>
      <c r="AM14" s="113"/>
      <c r="AN14" s="113"/>
      <c r="AO14" s="100"/>
      <c r="AP14" s="100"/>
      <c r="AQ14" s="101"/>
      <c r="AR14" s="100"/>
      <c r="AS14" s="108"/>
      <c r="AT14" s="108"/>
      <c r="AU14" s="100"/>
      <c r="AV14" s="101"/>
      <c r="AW14" s="100"/>
      <c r="AX14" s="108"/>
      <c r="AY14" s="108"/>
      <c r="AZ14" s="108"/>
      <c r="BA14" s="109"/>
      <c r="BB14" s="108"/>
      <c r="BC14" s="108"/>
      <c r="BD14" s="108"/>
      <c r="BE14" s="108"/>
      <c r="BF14" s="109"/>
      <c r="BG14" s="108"/>
      <c r="BH14" s="108"/>
      <c r="BI14" s="108"/>
      <c r="BJ14" s="108"/>
      <c r="BK14" s="109"/>
      <c r="BL14" s="108"/>
      <c r="BM14" s="108"/>
      <c r="BN14" s="103"/>
      <c r="BO14" s="105"/>
      <c r="BP14" s="104"/>
      <c r="BQ14" s="105"/>
      <c r="BR14" s="105"/>
      <c r="BS14" s="105"/>
      <c r="BT14" s="105"/>
      <c r="BU14" s="104"/>
      <c r="BV14" s="105"/>
      <c r="BW14" s="105"/>
      <c r="BX14" s="105"/>
      <c r="BY14" s="105"/>
      <c r="BZ14" s="104"/>
      <c r="CA14" s="105"/>
      <c r="CB14" s="105"/>
      <c r="CC14" s="105"/>
      <c r="CD14" s="105"/>
      <c r="CE14" s="104"/>
      <c r="CF14" s="105"/>
      <c r="CG14" s="105"/>
      <c r="CH14" s="105"/>
      <c r="CI14" s="105"/>
      <c r="CJ14" s="104"/>
      <c r="CK14" s="105"/>
      <c r="CL14" s="105"/>
      <c r="CM14" s="107"/>
      <c r="CN14" s="107"/>
      <c r="CO14" s="106"/>
      <c r="CP14" s="108"/>
      <c r="CQ14" s="108"/>
      <c r="CR14" s="108"/>
      <c r="CS14" s="108"/>
      <c r="CT14" s="109"/>
      <c r="CU14" s="108"/>
      <c r="CV14" s="108"/>
      <c r="CW14" s="108"/>
      <c r="CX14" s="108"/>
      <c r="CY14" s="109"/>
      <c r="CZ14" s="108"/>
      <c r="DA14" s="108"/>
      <c r="DB14" s="108"/>
      <c r="DC14" s="108"/>
      <c r="DD14" s="109"/>
      <c r="DE14" s="108"/>
      <c r="DF14" s="108"/>
      <c r="DG14" s="108"/>
      <c r="DH14" s="108"/>
      <c r="DI14" s="93"/>
      <c r="DJ14" s="1" t="s">
        <v>262</v>
      </c>
      <c r="DM14" s="40"/>
    </row>
    <row r="15" spans="1:137" s="40" customFormat="1" ht="18" customHeight="1" x14ac:dyDescent="0.2">
      <c r="C15" s="110"/>
      <c r="H15" s="111"/>
      <c r="M15" s="111"/>
      <c r="R15" s="111"/>
      <c r="W15" s="111"/>
      <c r="AB15" s="111"/>
      <c r="AG15" s="111"/>
      <c r="AL15" s="111"/>
      <c r="AQ15" s="111"/>
      <c r="AV15" s="111"/>
      <c r="AZ15" s="1"/>
      <c r="BA15" s="111"/>
      <c r="BF15" s="111"/>
      <c r="BK15" s="111"/>
      <c r="BP15" s="111"/>
      <c r="BU15" s="111"/>
      <c r="BZ15" s="111"/>
      <c r="CE15" s="111"/>
      <c r="CJ15" s="111"/>
      <c r="CO15" s="111"/>
      <c r="CT15" s="111"/>
      <c r="CY15" s="111"/>
      <c r="DD15" s="111"/>
      <c r="DI15" s="112"/>
      <c r="DM15" s="1"/>
    </row>
    <row r="16" spans="1:137" ht="18" customHeight="1" x14ac:dyDescent="0.2">
      <c r="A16" s="98" t="s">
        <v>230</v>
      </c>
      <c r="B16" s="98"/>
      <c r="C16" s="99"/>
      <c r="D16" s="100"/>
      <c r="E16" s="100"/>
      <c r="F16" s="100"/>
      <c r="G16" s="100"/>
      <c r="H16" s="101"/>
      <c r="I16" s="100"/>
      <c r="J16" s="100"/>
      <c r="K16" s="100"/>
      <c r="L16" s="100"/>
      <c r="M16" s="101"/>
      <c r="N16" s="100"/>
      <c r="O16" s="100"/>
      <c r="P16" s="100"/>
      <c r="Q16" s="100"/>
      <c r="R16" s="101"/>
      <c r="S16" s="100"/>
      <c r="T16" s="100"/>
      <c r="U16" s="100"/>
      <c r="V16" s="102"/>
      <c r="W16" s="101"/>
      <c r="X16" s="100"/>
      <c r="Y16" s="100"/>
      <c r="Z16" s="100"/>
      <c r="AA16" s="100"/>
      <c r="AB16" s="101"/>
      <c r="AC16" s="100"/>
      <c r="AD16" s="100"/>
      <c r="AE16" s="100"/>
      <c r="AF16" s="100"/>
      <c r="AG16" s="101"/>
      <c r="AH16" s="100"/>
      <c r="AI16" s="100"/>
      <c r="AJ16" s="100"/>
      <c r="AK16" s="100"/>
      <c r="AL16" s="101"/>
      <c r="AM16" s="100"/>
      <c r="AN16" s="100"/>
      <c r="AO16" s="100"/>
      <c r="AP16" s="100"/>
      <c r="AQ16" s="101"/>
      <c r="AR16" s="108"/>
      <c r="AS16" s="108"/>
      <c r="AT16" s="108"/>
      <c r="AU16" s="100"/>
      <c r="AV16" s="101"/>
      <c r="AW16" s="108"/>
      <c r="AX16" s="108"/>
      <c r="AY16" s="108"/>
      <c r="AZ16" s="108"/>
      <c r="BA16" s="109"/>
      <c r="BB16" s="108"/>
      <c r="BC16" s="108"/>
      <c r="BD16" s="108"/>
      <c r="BE16" s="108"/>
      <c r="BF16" s="109"/>
      <c r="BG16" s="108"/>
      <c r="BH16" s="108"/>
      <c r="BI16" s="108"/>
      <c r="BJ16" s="108"/>
      <c r="BK16" s="109"/>
      <c r="BL16" s="108"/>
      <c r="BM16" s="108"/>
      <c r="BN16" s="108"/>
      <c r="BO16" s="108"/>
      <c r="BP16" s="109"/>
      <c r="BQ16" s="108"/>
      <c r="BR16" s="108"/>
      <c r="BS16" s="108"/>
      <c r="BT16" s="108"/>
      <c r="BU16" s="109"/>
      <c r="BV16" s="108"/>
      <c r="BW16" s="108"/>
      <c r="BX16" s="108"/>
      <c r="BY16" s="108"/>
      <c r="BZ16" s="109"/>
      <c r="CA16" s="108"/>
      <c r="CB16" s="108"/>
      <c r="CC16" s="108"/>
      <c r="CD16" s="108"/>
      <c r="CE16" s="109"/>
      <c r="CF16" s="108"/>
      <c r="CG16" s="108"/>
      <c r="CH16" s="108"/>
      <c r="CI16" s="108"/>
      <c r="CJ16" s="109"/>
      <c r="CK16" s="108"/>
      <c r="CL16" s="108"/>
      <c r="CM16" s="100"/>
      <c r="CN16" s="100"/>
      <c r="CO16" s="114"/>
      <c r="CP16" s="105"/>
      <c r="CQ16" s="105"/>
      <c r="CR16" s="105"/>
      <c r="CS16" s="105"/>
      <c r="CT16" s="104"/>
      <c r="CU16" s="105"/>
      <c r="CV16" s="105"/>
      <c r="CW16" s="105"/>
      <c r="CX16" s="105"/>
      <c r="CY16" s="104"/>
      <c r="CZ16" s="105"/>
      <c r="DA16" s="105"/>
      <c r="DB16" s="105"/>
      <c r="DC16" s="105"/>
      <c r="DD16" s="104"/>
      <c r="DE16" s="107"/>
      <c r="DF16" s="107"/>
      <c r="DG16" s="107"/>
      <c r="DH16" s="108"/>
      <c r="DI16" s="93"/>
      <c r="DJ16" s="1" t="s">
        <v>263</v>
      </c>
    </row>
    <row r="17" spans="1:117" s="40" customFormat="1" ht="18" customHeight="1" x14ac:dyDescent="0.2">
      <c r="C17" s="110"/>
      <c r="H17" s="111"/>
      <c r="M17" s="111"/>
      <c r="R17" s="111"/>
      <c r="W17" s="111"/>
      <c r="AB17" s="111"/>
      <c r="AG17" s="111"/>
      <c r="AL17" s="111"/>
      <c r="AQ17" s="111"/>
      <c r="AV17" s="111"/>
      <c r="BA17" s="111"/>
      <c r="BF17" s="111"/>
      <c r="BK17" s="111"/>
      <c r="BP17" s="111"/>
      <c r="BU17" s="111"/>
      <c r="BZ17" s="111"/>
      <c r="CE17" s="111"/>
      <c r="CJ17" s="111"/>
      <c r="CO17" s="111"/>
      <c r="CT17" s="111"/>
      <c r="CY17" s="111"/>
      <c r="DD17" s="111"/>
      <c r="DI17" s="112"/>
      <c r="DM17" s="1"/>
    </row>
    <row r="18" spans="1:117" ht="18" customHeight="1" x14ac:dyDescent="0.2">
      <c r="A18" s="98" t="s">
        <v>231</v>
      </c>
      <c r="B18" s="98"/>
      <c r="C18" s="115"/>
      <c r="D18" s="105"/>
      <c r="E18" s="105"/>
      <c r="F18" s="105"/>
      <c r="G18" s="105"/>
      <c r="H18" s="104"/>
      <c r="I18" s="105"/>
      <c r="J18" s="105"/>
      <c r="K18" s="105"/>
      <c r="L18" s="105"/>
      <c r="M18" s="104"/>
      <c r="N18" s="105"/>
      <c r="O18" s="105"/>
      <c r="P18" s="105"/>
      <c r="Q18" s="105"/>
      <c r="R18" s="104"/>
      <c r="S18" s="105"/>
      <c r="T18" s="105"/>
      <c r="U18" s="105"/>
      <c r="V18" s="105"/>
      <c r="W18" s="104"/>
      <c r="X18" s="105"/>
      <c r="Y18" s="105"/>
      <c r="Z18" s="105"/>
      <c r="AA18" s="105"/>
      <c r="AB18" s="104"/>
      <c r="AC18" s="105"/>
      <c r="AD18" s="105"/>
      <c r="AE18" s="105"/>
      <c r="AF18" s="105"/>
      <c r="AG18" s="104"/>
      <c r="AH18" s="105"/>
      <c r="AI18" s="105"/>
      <c r="AJ18" s="105"/>
      <c r="AK18" s="105"/>
      <c r="AL18" s="104"/>
      <c r="AM18" s="105"/>
      <c r="AN18" s="105"/>
      <c r="AO18" s="105"/>
      <c r="AP18" s="105"/>
      <c r="AQ18" s="104"/>
      <c r="AR18" s="107"/>
      <c r="AS18" s="107"/>
      <c r="AT18" s="107"/>
      <c r="AU18" s="100"/>
      <c r="AV18" s="101"/>
      <c r="AW18" s="108"/>
      <c r="AX18" s="100"/>
      <c r="AY18" s="108"/>
      <c r="AZ18" s="108"/>
      <c r="BA18" s="109"/>
      <c r="BB18" s="108"/>
      <c r="BC18" s="108"/>
      <c r="BD18" s="108"/>
      <c r="BE18" s="108"/>
      <c r="BF18" s="109"/>
      <c r="BG18" s="108"/>
      <c r="BH18" s="108"/>
      <c r="BI18" s="108"/>
      <c r="BJ18" s="108"/>
      <c r="BK18" s="109"/>
      <c r="BL18" s="108"/>
      <c r="BM18" s="108"/>
      <c r="BN18" s="108"/>
      <c r="BO18" s="108"/>
      <c r="BP18" s="109"/>
      <c r="BQ18" s="108"/>
      <c r="BR18" s="108"/>
      <c r="BS18" s="108"/>
      <c r="BT18" s="108"/>
      <c r="BU18" s="109"/>
      <c r="BV18" s="108"/>
      <c r="BW18" s="108"/>
      <c r="BX18" s="108"/>
      <c r="BY18" s="108"/>
      <c r="BZ18" s="109"/>
      <c r="CA18" s="108"/>
      <c r="CB18" s="108"/>
      <c r="CC18" s="108"/>
      <c r="CD18" s="108"/>
      <c r="CE18" s="109"/>
      <c r="CF18" s="108"/>
      <c r="CG18" s="108"/>
      <c r="CH18" s="108"/>
      <c r="CI18" s="108"/>
      <c r="CJ18" s="109"/>
      <c r="CK18" s="108"/>
      <c r="CL18" s="108"/>
      <c r="CM18" s="108"/>
      <c r="CN18" s="108"/>
      <c r="CO18" s="109"/>
      <c r="CP18" s="108"/>
      <c r="CQ18" s="108"/>
      <c r="CR18" s="108"/>
      <c r="CS18" s="108"/>
      <c r="CT18" s="109"/>
      <c r="CU18" s="108"/>
      <c r="CV18" s="108"/>
      <c r="CW18" s="108"/>
      <c r="CX18" s="108"/>
      <c r="CY18" s="109"/>
      <c r="CZ18" s="108"/>
      <c r="DA18" s="108"/>
      <c r="DB18" s="108"/>
      <c r="DC18" s="108"/>
      <c r="DD18" s="109"/>
      <c r="DE18" s="108"/>
      <c r="DF18" s="108"/>
      <c r="DG18" s="108"/>
      <c r="DH18" s="103"/>
      <c r="DI18" s="93"/>
      <c r="DJ18" s="1" t="s">
        <v>264</v>
      </c>
    </row>
    <row r="19" spans="1:117" s="40" customFormat="1" ht="18" customHeight="1" x14ac:dyDescent="0.2">
      <c r="C19" s="110"/>
      <c r="H19" s="111"/>
      <c r="M19" s="111"/>
      <c r="R19" s="111"/>
      <c r="W19" s="111"/>
      <c r="AB19" s="111"/>
      <c r="AG19" s="111"/>
      <c r="AL19" s="111"/>
      <c r="AQ19" s="111"/>
      <c r="AV19" s="111"/>
      <c r="BA19" s="111"/>
      <c r="BF19" s="111"/>
      <c r="BK19" s="111"/>
      <c r="BP19" s="111"/>
      <c r="BU19" s="111"/>
      <c r="BZ19" s="111"/>
      <c r="CE19" s="111"/>
      <c r="CJ19" s="111"/>
      <c r="CO19" s="111"/>
      <c r="CT19" s="111"/>
      <c r="CY19" s="111"/>
      <c r="DD19" s="111"/>
      <c r="DI19" s="112"/>
      <c r="DM19" s="1"/>
    </row>
    <row r="20" spans="1:117" ht="18" customHeight="1" x14ac:dyDescent="0.2">
      <c r="A20" s="98" t="s">
        <v>232</v>
      </c>
      <c r="B20" s="98"/>
      <c r="C20" s="115"/>
      <c r="D20" s="105"/>
      <c r="E20" s="105"/>
      <c r="F20" s="105"/>
      <c r="G20" s="105"/>
      <c r="H20" s="104"/>
      <c r="I20" s="105"/>
      <c r="J20" s="105"/>
      <c r="K20" s="105"/>
      <c r="L20" s="105"/>
      <c r="M20" s="104"/>
      <c r="N20" s="105"/>
      <c r="O20" s="105"/>
      <c r="P20" s="105"/>
      <c r="Q20" s="105"/>
      <c r="R20" s="104"/>
      <c r="S20" s="105"/>
      <c r="T20" s="105"/>
      <c r="U20" s="105"/>
      <c r="V20" s="105"/>
      <c r="W20" s="104"/>
      <c r="X20" s="105"/>
      <c r="Y20" s="105"/>
      <c r="Z20" s="105"/>
      <c r="AA20" s="105"/>
      <c r="AB20" s="104"/>
      <c r="AC20" s="105"/>
      <c r="AD20" s="105"/>
      <c r="AE20" s="105"/>
      <c r="AF20" s="105"/>
      <c r="AG20" s="104"/>
      <c r="AH20" s="105"/>
      <c r="AI20" s="105"/>
      <c r="AJ20" s="105"/>
      <c r="AK20" s="105"/>
      <c r="AL20" s="104"/>
      <c r="AM20" s="105"/>
      <c r="AN20" s="105"/>
      <c r="AO20" s="105"/>
      <c r="AP20" s="105"/>
      <c r="AQ20" s="104"/>
      <c r="AR20" s="107"/>
      <c r="AS20" s="107"/>
      <c r="AT20" s="107"/>
      <c r="AU20" s="100"/>
      <c r="AV20" s="101"/>
      <c r="AW20" s="108"/>
      <c r="AX20" s="100"/>
      <c r="AY20" s="108"/>
      <c r="AZ20" s="108"/>
      <c r="BA20" s="109"/>
      <c r="BB20" s="108"/>
      <c r="BC20" s="108"/>
      <c r="BD20" s="108"/>
      <c r="BE20" s="108"/>
      <c r="BF20" s="109"/>
      <c r="BG20" s="108"/>
      <c r="BH20" s="108"/>
      <c r="BI20" s="108"/>
      <c r="BJ20" s="108"/>
      <c r="BK20" s="109"/>
      <c r="BL20" s="108"/>
      <c r="BM20" s="108"/>
      <c r="BN20" s="108"/>
      <c r="BO20" s="108"/>
      <c r="BP20" s="109"/>
      <c r="BQ20" s="108"/>
      <c r="BR20" s="108"/>
      <c r="BS20" s="108"/>
      <c r="BT20" s="108"/>
      <c r="BU20" s="109"/>
      <c r="BV20" s="108"/>
      <c r="BW20" s="108"/>
      <c r="BX20" s="108"/>
      <c r="BY20" s="108"/>
      <c r="BZ20" s="109"/>
      <c r="CA20" s="108"/>
      <c r="CB20" s="108"/>
      <c r="CC20" s="108"/>
      <c r="CD20" s="108"/>
      <c r="CE20" s="109"/>
      <c r="CF20" s="108"/>
      <c r="CG20" s="108"/>
      <c r="CH20" s="108"/>
      <c r="CI20" s="108"/>
      <c r="CJ20" s="109"/>
      <c r="CK20" s="108"/>
      <c r="CL20" s="108"/>
      <c r="CM20" s="108"/>
      <c r="CN20" s="108"/>
      <c r="CO20" s="109"/>
      <c r="CP20" s="108"/>
      <c r="CQ20" s="108"/>
      <c r="CR20" s="108"/>
      <c r="CS20" s="108"/>
      <c r="CT20" s="109"/>
      <c r="CU20" s="108"/>
      <c r="CV20" s="108"/>
      <c r="CW20" s="108"/>
      <c r="CX20" s="108"/>
      <c r="CY20" s="109"/>
      <c r="CZ20" s="108"/>
      <c r="DA20" s="108"/>
      <c r="DB20" s="108"/>
      <c r="DC20" s="108"/>
      <c r="DD20" s="109"/>
      <c r="DE20" s="108"/>
      <c r="DF20" s="108"/>
      <c r="DG20" s="108"/>
      <c r="DH20" s="103"/>
      <c r="DI20" s="93"/>
      <c r="DJ20" s="1" t="s">
        <v>265</v>
      </c>
    </row>
    <row r="21" spans="1:117" s="40" customFormat="1" ht="18" customHeight="1" x14ac:dyDescent="0.2">
      <c r="C21" s="110"/>
      <c r="H21" s="111"/>
      <c r="M21" s="111"/>
      <c r="R21" s="111"/>
      <c r="W21" s="111"/>
      <c r="AB21" s="111"/>
      <c r="AG21" s="111"/>
      <c r="AL21" s="111"/>
      <c r="AQ21" s="111"/>
      <c r="AV21" s="111"/>
      <c r="BA21" s="111"/>
      <c r="BF21" s="111"/>
      <c r="BK21" s="111"/>
      <c r="BP21" s="111"/>
      <c r="BU21" s="111"/>
      <c r="BZ21" s="111"/>
      <c r="CE21" s="111"/>
      <c r="CJ21" s="111"/>
      <c r="CO21" s="111"/>
      <c r="CT21" s="111"/>
      <c r="CY21" s="111"/>
      <c r="DD21" s="111"/>
      <c r="DI21" s="112"/>
      <c r="DM21" s="1"/>
    </row>
    <row r="22" spans="1:117" ht="18" customHeight="1" x14ac:dyDescent="0.2">
      <c r="A22" s="98" t="s">
        <v>233</v>
      </c>
      <c r="B22" s="98"/>
      <c r="C22" s="116"/>
      <c r="D22" s="105"/>
      <c r="E22" s="105"/>
      <c r="F22" s="105"/>
      <c r="G22" s="105"/>
      <c r="H22" s="104"/>
      <c r="I22" s="105"/>
      <c r="J22" s="105"/>
      <c r="K22" s="105"/>
      <c r="L22" s="105"/>
      <c r="M22" s="104"/>
      <c r="N22" s="105"/>
      <c r="O22" s="105"/>
      <c r="P22" s="105"/>
      <c r="Q22" s="105"/>
      <c r="R22" s="104"/>
      <c r="S22" s="105"/>
      <c r="T22" s="105"/>
      <c r="U22" s="105"/>
      <c r="V22" s="107"/>
      <c r="W22" s="106"/>
      <c r="X22" s="107"/>
      <c r="Y22" s="108"/>
      <c r="Z22" s="108"/>
      <c r="AA22" s="108"/>
      <c r="AB22" s="109"/>
      <c r="AC22" s="108"/>
      <c r="AD22" s="100"/>
      <c r="AE22" s="100"/>
      <c r="AF22" s="100"/>
      <c r="AG22" s="101"/>
      <c r="AH22" s="100"/>
      <c r="AI22" s="100"/>
      <c r="AJ22" s="100"/>
      <c r="AK22" s="100"/>
      <c r="AL22" s="109"/>
      <c r="AM22" s="108"/>
      <c r="AN22" s="108"/>
      <c r="AO22" s="108"/>
      <c r="AP22" s="108"/>
      <c r="AQ22" s="109"/>
      <c r="AR22" s="108"/>
      <c r="AS22" s="108"/>
      <c r="AT22" s="108"/>
      <c r="AU22" s="108"/>
      <c r="AV22" s="109"/>
      <c r="AW22" s="108"/>
      <c r="AX22" s="108"/>
      <c r="AY22" s="108"/>
      <c r="AZ22" s="108"/>
      <c r="BA22" s="109"/>
      <c r="BB22" s="108"/>
      <c r="BC22" s="108"/>
      <c r="BD22" s="108"/>
      <c r="BE22" s="108"/>
      <c r="BF22" s="109"/>
      <c r="BG22" s="108"/>
      <c r="BH22" s="108"/>
      <c r="BI22" s="108"/>
      <c r="BJ22" s="108"/>
      <c r="BK22" s="109"/>
      <c r="BL22" s="108"/>
      <c r="BM22" s="108"/>
      <c r="BN22" s="100"/>
      <c r="BO22" s="108"/>
      <c r="BP22" s="117"/>
      <c r="BQ22" s="108"/>
      <c r="BR22" s="108"/>
      <c r="BS22" s="108"/>
      <c r="BT22" s="108"/>
      <c r="BU22" s="109"/>
      <c r="BV22" s="108"/>
      <c r="BW22" s="108"/>
      <c r="BX22" s="108"/>
      <c r="BY22" s="108"/>
      <c r="BZ22" s="109"/>
      <c r="CA22" s="108"/>
      <c r="CB22" s="108"/>
      <c r="CC22" s="108"/>
      <c r="CD22" s="108"/>
      <c r="CE22" s="109"/>
      <c r="CF22" s="108"/>
      <c r="CG22" s="108"/>
      <c r="CH22" s="108"/>
      <c r="CI22" s="108"/>
      <c r="CJ22" s="109"/>
      <c r="CK22" s="108"/>
      <c r="CL22" s="108"/>
      <c r="CM22" s="108"/>
      <c r="CN22" s="108"/>
      <c r="CO22" s="109"/>
      <c r="CP22" s="108"/>
      <c r="CQ22" s="108"/>
      <c r="CR22" s="108"/>
      <c r="CS22" s="108"/>
      <c r="CT22" s="109"/>
      <c r="CU22" s="108"/>
      <c r="CV22" s="108"/>
      <c r="CW22" s="108"/>
      <c r="CX22" s="108"/>
      <c r="CY22" s="109"/>
      <c r="CZ22" s="108"/>
      <c r="DA22" s="108"/>
      <c r="DB22" s="108"/>
      <c r="DC22" s="108"/>
      <c r="DD22" s="109"/>
      <c r="DE22" s="108"/>
      <c r="DF22" s="108"/>
      <c r="DG22" s="108"/>
      <c r="DH22" s="108"/>
      <c r="DI22" s="93"/>
      <c r="DJ22" s="1" t="s">
        <v>266</v>
      </c>
    </row>
    <row r="23" spans="1:117" ht="18" customHeight="1" x14ac:dyDescent="0.2">
      <c r="A23" s="98"/>
      <c r="B23" s="98"/>
      <c r="C23" s="93"/>
      <c r="H23" s="94"/>
      <c r="M23" s="94"/>
      <c r="R23" s="94"/>
      <c r="W23" s="94"/>
      <c r="AB23" s="94"/>
      <c r="AG23" s="94"/>
      <c r="AL23" s="94"/>
      <c r="AQ23" s="94"/>
      <c r="AV23" s="94"/>
      <c r="BA23" s="94"/>
      <c r="BF23" s="94"/>
      <c r="BK23" s="94"/>
      <c r="BP23" s="118"/>
      <c r="BU23" s="94"/>
      <c r="BZ23" s="94"/>
      <c r="CE23" s="94"/>
      <c r="CJ23" s="94"/>
      <c r="CO23" s="94"/>
      <c r="CT23" s="94"/>
      <c r="CY23" s="94"/>
      <c r="DD23" s="94"/>
      <c r="DF23" s="90"/>
      <c r="DG23" s="90"/>
      <c r="DI23" s="93"/>
    </row>
    <row r="24" spans="1:117" ht="18" customHeight="1" x14ac:dyDescent="0.2">
      <c r="A24" s="98" t="s">
        <v>234</v>
      </c>
      <c r="B24" s="98"/>
      <c r="C24" s="99"/>
      <c r="D24" s="100"/>
      <c r="E24" s="100"/>
      <c r="F24" s="100"/>
      <c r="G24" s="100"/>
      <c r="H24" s="101"/>
      <c r="I24" s="100"/>
      <c r="J24" s="100"/>
      <c r="K24" s="100"/>
      <c r="L24" s="100"/>
      <c r="M24" s="101"/>
      <c r="N24" s="100"/>
      <c r="O24" s="100"/>
      <c r="P24" s="100"/>
      <c r="Q24" s="100"/>
      <c r="R24" s="101"/>
      <c r="S24" s="100"/>
      <c r="T24" s="100"/>
      <c r="U24" s="108"/>
      <c r="V24" s="108"/>
      <c r="W24" s="109"/>
      <c r="X24" s="108"/>
      <c r="Y24" s="108"/>
      <c r="Z24" s="108"/>
      <c r="AA24" s="108"/>
      <c r="AB24" s="109"/>
      <c r="AC24" s="108"/>
      <c r="AD24" s="108"/>
      <c r="AE24" s="108"/>
      <c r="AF24" s="108"/>
      <c r="AG24" s="109"/>
      <c r="AH24" s="108"/>
      <c r="AI24" s="108"/>
      <c r="AJ24" s="108"/>
      <c r="AK24" s="108"/>
      <c r="AL24" s="109"/>
      <c r="AM24" s="108"/>
      <c r="AN24" s="108"/>
      <c r="AO24" s="108"/>
      <c r="AP24" s="108"/>
      <c r="AQ24" s="109"/>
      <c r="AR24" s="108"/>
      <c r="AS24" s="108"/>
      <c r="AT24" s="108"/>
      <c r="AU24" s="108"/>
      <c r="AV24" s="109"/>
      <c r="AW24" s="108"/>
      <c r="AX24" s="108"/>
      <c r="AY24" s="108"/>
      <c r="AZ24" s="108"/>
      <c r="BA24" s="109"/>
      <c r="BB24" s="108"/>
      <c r="BC24" s="108"/>
      <c r="BD24" s="108"/>
      <c r="BE24" s="108"/>
      <c r="BF24" s="109"/>
      <c r="BG24" s="108"/>
      <c r="BH24" s="108"/>
      <c r="BI24" s="108"/>
      <c r="BJ24" s="108"/>
      <c r="BK24" s="109"/>
      <c r="BL24" s="108"/>
      <c r="BM24" s="108"/>
      <c r="BN24" s="100"/>
      <c r="BO24" s="100"/>
      <c r="BP24" s="117"/>
      <c r="BQ24" s="103"/>
      <c r="BR24" s="105"/>
      <c r="BS24" s="105"/>
      <c r="BT24" s="105"/>
      <c r="BU24" s="104"/>
      <c r="BV24" s="105"/>
      <c r="BW24" s="105"/>
      <c r="BX24" s="105"/>
      <c r="BY24" s="105"/>
      <c r="BZ24" s="104"/>
      <c r="CA24" s="105"/>
      <c r="CB24" s="105"/>
      <c r="CC24" s="105"/>
      <c r="CD24" s="105"/>
      <c r="CE24" s="104"/>
      <c r="CF24" s="105"/>
      <c r="CG24" s="105"/>
      <c r="CH24" s="105"/>
      <c r="CI24" s="105"/>
      <c r="CJ24" s="104"/>
      <c r="CK24" s="105"/>
      <c r="CL24" s="105"/>
      <c r="CM24" s="107"/>
      <c r="CN24" s="107"/>
      <c r="CO24" s="106"/>
      <c r="CP24" s="108"/>
      <c r="CQ24" s="108"/>
      <c r="CR24" s="108"/>
      <c r="CS24" s="108"/>
      <c r="CT24" s="109"/>
      <c r="CU24" s="108"/>
      <c r="CV24" s="108"/>
      <c r="CW24" s="108"/>
      <c r="CX24" s="108"/>
      <c r="CY24" s="109"/>
      <c r="CZ24" s="108"/>
      <c r="DA24" s="108"/>
      <c r="DB24" s="108"/>
      <c r="DC24" s="108"/>
      <c r="DD24" s="109"/>
      <c r="DE24" s="108"/>
      <c r="DF24" s="108"/>
      <c r="DG24" s="108"/>
      <c r="DH24" s="108"/>
      <c r="DI24" s="93"/>
      <c r="DJ24" s="1" t="s">
        <v>267</v>
      </c>
    </row>
    <row r="25" spans="1:117" ht="18" customHeight="1" x14ac:dyDescent="0.2">
      <c r="A25" s="98"/>
      <c r="B25" s="98"/>
      <c r="C25" s="93"/>
      <c r="H25" s="94"/>
      <c r="M25" s="94"/>
      <c r="R25" s="94"/>
      <c r="W25" s="94"/>
      <c r="AB25" s="94"/>
      <c r="AG25" s="94"/>
      <c r="AL25" s="94"/>
      <c r="AQ25" s="94"/>
      <c r="AV25" s="94"/>
      <c r="BA25" s="94"/>
      <c r="BF25" s="94"/>
      <c r="BK25" s="94"/>
      <c r="BP25" s="94"/>
      <c r="BT25" s="40"/>
      <c r="BU25" s="111"/>
      <c r="BV25" s="40"/>
      <c r="BW25" s="40"/>
      <c r="BX25" s="40"/>
      <c r="BY25" s="40"/>
      <c r="BZ25" s="94"/>
      <c r="CE25" s="94"/>
      <c r="CJ25" s="94"/>
      <c r="CO25" s="96"/>
      <c r="CP25" s="40"/>
      <c r="CQ25" s="40"/>
      <c r="CR25" s="40"/>
      <c r="CS25" s="40"/>
      <c r="CT25" s="111"/>
      <c r="CU25" s="40"/>
      <c r="CY25" s="94"/>
      <c r="DD25" s="94"/>
      <c r="DF25" s="90"/>
      <c r="DG25" s="90"/>
      <c r="DI25" s="93"/>
    </row>
    <row r="26" spans="1:117" ht="18" customHeight="1" x14ac:dyDescent="0.2">
      <c r="A26" s="98" t="s">
        <v>235</v>
      </c>
      <c r="B26" s="98"/>
      <c r="C26" s="99"/>
      <c r="D26" s="100"/>
      <c r="E26" s="100"/>
      <c r="F26" s="100"/>
      <c r="G26" s="100"/>
      <c r="H26" s="101"/>
      <c r="I26" s="100"/>
      <c r="J26" s="100"/>
      <c r="K26" s="100"/>
      <c r="L26" s="100"/>
      <c r="M26" s="101"/>
      <c r="N26" s="100"/>
      <c r="O26" s="100"/>
      <c r="P26" s="100"/>
      <c r="Q26" s="100"/>
      <c r="R26" s="101"/>
      <c r="S26" s="100"/>
      <c r="T26" s="100"/>
      <c r="U26" s="108"/>
      <c r="V26" s="108"/>
      <c r="W26" s="109"/>
      <c r="X26" s="108"/>
      <c r="Y26" s="108"/>
      <c r="Z26" s="108"/>
      <c r="AA26" s="108"/>
      <c r="AB26" s="109"/>
      <c r="AC26" s="108"/>
      <c r="AD26" s="108"/>
      <c r="AE26" s="108"/>
      <c r="AF26" s="108"/>
      <c r="AG26" s="109"/>
      <c r="AH26" s="108"/>
      <c r="AI26" s="108"/>
      <c r="AJ26" s="108"/>
      <c r="AK26" s="108"/>
      <c r="AL26" s="109"/>
      <c r="AM26" s="108"/>
      <c r="AN26" s="108"/>
      <c r="AO26" s="108"/>
      <c r="AP26" s="108"/>
      <c r="AQ26" s="109"/>
      <c r="AR26" s="108"/>
      <c r="AS26" s="108"/>
      <c r="AT26" s="108"/>
      <c r="AU26" s="108"/>
      <c r="AV26" s="109"/>
      <c r="AW26" s="108"/>
      <c r="AX26" s="108"/>
      <c r="AY26" s="108"/>
      <c r="AZ26" s="108"/>
      <c r="BA26" s="109"/>
      <c r="BB26" s="108"/>
      <c r="BC26" s="108"/>
      <c r="BD26" s="108"/>
      <c r="BE26" s="108"/>
      <c r="BF26" s="109"/>
      <c r="BG26" s="108"/>
      <c r="BH26" s="108"/>
      <c r="BI26" s="108"/>
      <c r="BJ26" s="108"/>
      <c r="BK26" s="109"/>
      <c r="BL26" s="108"/>
      <c r="BM26" s="108"/>
      <c r="BN26" s="108"/>
      <c r="BO26" s="103"/>
      <c r="BP26" s="104"/>
      <c r="BQ26" s="105"/>
      <c r="BR26" s="105"/>
      <c r="BS26" s="105"/>
      <c r="BT26" s="105"/>
      <c r="BU26" s="104"/>
      <c r="BV26" s="105"/>
      <c r="BW26" s="105"/>
      <c r="BX26" s="105"/>
      <c r="BY26" s="105"/>
      <c r="BZ26" s="104"/>
      <c r="CA26" s="105"/>
      <c r="CB26" s="105"/>
      <c r="CC26" s="105"/>
      <c r="CD26" s="105"/>
      <c r="CE26" s="104"/>
      <c r="CF26" s="105"/>
      <c r="CG26" s="105"/>
      <c r="CH26" s="105"/>
      <c r="CI26" s="105"/>
      <c r="CJ26" s="104"/>
      <c r="CK26" s="105"/>
      <c r="CL26" s="105"/>
      <c r="CM26" s="107"/>
      <c r="CN26" s="107"/>
      <c r="CO26" s="106"/>
      <c r="CP26" s="108"/>
      <c r="CQ26" s="108"/>
      <c r="CR26" s="108"/>
      <c r="CS26" s="108"/>
      <c r="CT26" s="109"/>
      <c r="CU26" s="108"/>
      <c r="CV26" s="108"/>
      <c r="CW26" s="108"/>
      <c r="CX26" s="108"/>
      <c r="CY26" s="109"/>
      <c r="CZ26" s="108"/>
      <c r="DA26" s="108"/>
      <c r="DB26" s="108"/>
      <c r="DC26" s="108"/>
      <c r="DD26" s="109"/>
      <c r="DE26" s="108"/>
      <c r="DF26" s="108"/>
      <c r="DG26" s="108"/>
      <c r="DH26" s="108"/>
      <c r="DI26" s="93"/>
      <c r="DJ26" s="1" t="s">
        <v>268</v>
      </c>
    </row>
    <row r="27" spans="1:117" ht="18" customHeight="1" x14ac:dyDescent="0.2">
      <c r="A27" s="98"/>
      <c r="B27" s="98"/>
      <c r="C27" s="93"/>
      <c r="H27" s="94"/>
      <c r="M27" s="94"/>
      <c r="R27" s="94"/>
      <c r="W27" s="94"/>
      <c r="AB27" s="94"/>
      <c r="AG27" s="94"/>
      <c r="AL27" s="94"/>
      <c r="AQ27" s="94"/>
      <c r="AV27" s="94"/>
      <c r="BA27" s="94"/>
      <c r="BF27" s="94"/>
      <c r="BK27" s="94"/>
      <c r="BP27" s="94"/>
      <c r="BU27" s="94"/>
      <c r="BZ27" s="94"/>
      <c r="CE27" s="94"/>
      <c r="CJ27" s="94"/>
      <c r="CO27" s="94"/>
      <c r="CT27" s="94"/>
      <c r="CY27" s="94"/>
      <c r="DD27" s="94"/>
      <c r="DF27" s="90"/>
      <c r="DG27" s="90"/>
      <c r="DI27" s="93"/>
    </row>
    <row r="28" spans="1:117" ht="18" customHeight="1" x14ac:dyDescent="0.2">
      <c r="A28" s="98" t="s">
        <v>236</v>
      </c>
      <c r="B28" s="98"/>
      <c r="C28" s="99"/>
      <c r="D28" s="100"/>
      <c r="E28" s="100"/>
      <c r="F28" s="100"/>
      <c r="G28" s="100"/>
      <c r="H28" s="101"/>
      <c r="I28" s="100"/>
      <c r="J28" s="100"/>
      <c r="K28" s="100"/>
      <c r="L28" s="100"/>
      <c r="M28" s="101"/>
      <c r="N28" s="100"/>
      <c r="O28" s="100"/>
      <c r="P28" s="100"/>
      <c r="Q28" s="100"/>
      <c r="R28" s="101"/>
      <c r="S28" s="100"/>
      <c r="T28" s="100"/>
      <c r="U28" s="108"/>
      <c r="V28" s="108"/>
      <c r="W28" s="109"/>
      <c r="X28" s="108"/>
      <c r="Y28" s="108"/>
      <c r="Z28" s="108"/>
      <c r="AA28" s="108"/>
      <c r="AB28" s="109"/>
      <c r="AC28" s="108"/>
      <c r="AD28" s="108"/>
      <c r="AE28" s="108"/>
      <c r="AF28" s="108"/>
      <c r="AG28" s="109"/>
      <c r="AH28" s="108"/>
      <c r="AI28" s="108"/>
      <c r="AJ28" s="108"/>
      <c r="AK28" s="108"/>
      <c r="AL28" s="109"/>
      <c r="AM28" s="108"/>
      <c r="AN28" s="108"/>
      <c r="AO28" s="108"/>
      <c r="AP28" s="108"/>
      <c r="AQ28" s="109"/>
      <c r="AR28" s="108"/>
      <c r="AS28" s="108"/>
      <c r="AT28" s="108"/>
      <c r="AU28" s="108"/>
      <c r="AV28" s="109"/>
      <c r="AW28" s="108"/>
      <c r="AX28" s="108"/>
      <c r="AY28" s="108"/>
      <c r="AZ28" s="108"/>
      <c r="BA28" s="109"/>
      <c r="BB28" s="108"/>
      <c r="BC28" s="108"/>
      <c r="BD28" s="108"/>
      <c r="BE28" s="108"/>
      <c r="BF28" s="109"/>
      <c r="BG28" s="108"/>
      <c r="BH28" s="108"/>
      <c r="BI28" s="108"/>
      <c r="BJ28" s="108"/>
      <c r="BK28" s="109"/>
      <c r="BL28" s="108"/>
      <c r="BM28" s="108"/>
      <c r="BN28" s="108"/>
      <c r="BO28" s="108"/>
      <c r="BP28" s="109"/>
      <c r="BQ28" s="108"/>
      <c r="BR28" s="108"/>
      <c r="BS28" s="108"/>
      <c r="BT28" s="108"/>
      <c r="BU28" s="109"/>
      <c r="BV28" s="108"/>
      <c r="BW28" s="108"/>
      <c r="BX28" s="108"/>
      <c r="BY28" s="108"/>
      <c r="BZ28" s="109"/>
      <c r="CA28" s="108"/>
      <c r="CB28" s="108"/>
      <c r="CC28" s="108"/>
      <c r="CD28" s="108"/>
      <c r="CE28" s="109"/>
      <c r="CF28" s="108"/>
      <c r="CG28" s="108"/>
      <c r="CH28" s="108"/>
      <c r="CI28" s="108"/>
      <c r="CJ28" s="109"/>
      <c r="CK28" s="108"/>
      <c r="CL28" s="108"/>
      <c r="CM28" s="100"/>
      <c r="CN28" s="100"/>
      <c r="CO28" s="114"/>
      <c r="CP28" s="105"/>
      <c r="CQ28" s="105"/>
      <c r="CR28" s="105"/>
      <c r="CS28" s="105"/>
      <c r="CT28" s="104"/>
      <c r="CU28" s="105"/>
      <c r="CV28" s="105"/>
      <c r="CW28" s="105"/>
      <c r="CX28" s="105"/>
      <c r="CY28" s="104"/>
      <c r="CZ28" s="105"/>
      <c r="DA28" s="105"/>
      <c r="DB28" s="105"/>
      <c r="DC28" s="105"/>
      <c r="DD28" s="104"/>
      <c r="DE28" s="107"/>
      <c r="DF28" s="107"/>
      <c r="DG28" s="107"/>
      <c r="DH28" s="108"/>
      <c r="DI28" s="93"/>
      <c r="DJ28" s="1" t="s">
        <v>269</v>
      </c>
    </row>
    <row r="29" spans="1:117" ht="18" customHeight="1" x14ac:dyDescent="0.2">
      <c r="C29" s="93"/>
      <c r="H29" s="94"/>
      <c r="M29" s="94"/>
      <c r="R29" s="94"/>
      <c r="W29" s="94"/>
      <c r="AB29" s="94"/>
      <c r="AG29" s="94"/>
      <c r="AL29" s="94"/>
      <c r="AQ29" s="94"/>
      <c r="AV29" s="94"/>
      <c r="BA29" s="94"/>
      <c r="BF29" s="94"/>
      <c r="BK29" s="94"/>
      <c r="BP29" s="94"/>
      <c r="BU29" s="94"/>
      <c r="BZ29" s="94"/>
      <c r="CE29" s="94"/>
      <c r="CJ29" s="94"/>
      <c r="CO29" s="94"/>
      <c r="CT29" s="94"/>
      <c r="CY29" s="94"/>
      <c r="DD29" s="94"/>
      <c r="DH29" s="119"/>
      <c r="DI29" s="93"/>
    </row>
    <row r="30" spans="1:117" ht="18" customHeight="1" x14ac:dyDescent="0.2">
      <c r="A30" s="98" t="s">
        <v>237</v>
      </c>
      <c r="B30" s="98"/>
      <c r="C30" s="99"/>
      <c r="D30" s="100"/>
      <c r="E30" s="100"/>
      <c r="F30" s="100"/>
      <c r="G30" s="100"/>
      <c r="H30" s="101"/>
      <c r="I30" s="100"/>
      <c r="J30" s="100"/>
      <c r="K30" s="100"/>
      <c r="L30" s="100"/>
      <c r="M30" s="101"/>
      <c r="N30" s="100"/>
      <c r="O30" s="100"/>
      <c r="P30" s="100"/>
      <c r="Q30" s="100"/>
      <c r="R30" s="101"/>
      <c r="S30" s="100"/>
      <c r="T30" s="100"/>
      <c r="U30" s="108"/>
      <c r="V30" s="108"/>
      <c r="W30" s="109"/>
      <c r="X30" s="108"/>
      <c r="Y30" s="108"/>
      <c r="Z30" s="108"/>
      <c r="AA30" s="108"/>
      <c r="AB30" s="109"/>
      <c r="AC30" s="108"/>
      <c r="AD30" s="108"/>
      <c r="AE30" s="108"/>
      <c r="AF30" s="108"/>
      <c r="AG30" s="109"/>
      <c r="AH30" s="108"/>
      <c r="AI30" s="108"/>
      <c r="AJ30" s="108"/>
      <c r="AK30" s="108"/>
      <c r="AL30" s="109"/>
      <c r="AM30" s="108"/>
      <c r="AN30" s="108"/>
      <c r="AO30" s="108"/>
      <c r="AP30" s="108"/>
      <c r="AQ30" s="109"/>
      <c r="AR30" s="108"/>
      <c r="AS30" s="108"/>
      <c r="AT30" s="108"/>
      <c r="AU30" s="108"/>
      <c r="AV30" s="109"/>
      <c r="AW30" s="108"/>
      <c r="AX30" s="108"/>
      <c r="AY30" s="108"/>
      <c r="AZ30" s="108"/>
      <c r="BA30" s="109"/>
      <c r="BB30" s="108"/>
      <c r="BC30" s="108"/>
      <c r="BD30" s="108"/>
      <c r="BE30" s="108"/>
      <c r="BF30" s="109"/>
      <c r="BG30" s="108"/>
      <c r="BH30" s="108"/>
      <c r="BI30" s="108"/>
      <c r="BJ30" s="108"/>
      <c r="BK30" s="109"/>
      <c r="BL30" s="108"/>
      <c r="BM30" s="108"/>
      <c r="BN30" s="108"/>
      <c r="BO30" s="108"/>
      <c r="BP30" s="104"/>
      <c r="BQ30" s="105"/>
      <c r="BR30" s="105"/>
      <c r="BS30" s="105"/>
      <c r="BT30" s="105"/>
      <c r="BU30" s="104"/>
      <c r="BV30" s="105"/>
      <c r="BW30" s="105"/>
      <c r="BX30" s="105"/>
      <c r="BY30" s="105"/>
      <c r="BZ30" s="104"/>
      <c r="CA30" s="105"/>
      <c r="CB30" s="105"/>
      <c r="CC30" s="105"/>
      <c r="CD30" s="105"/>
      <c r="CE30" s="104"/>
      <c r="CF30" s="105"/>
      <c r="CG30" s="105"/>
      <c r="CH30" s="105"/>
      <c r="CI30" s="105"/>
      <c r="CJ30" s="104"/>
      <c r="CK30" s="120"/>
      <c r="CL30" s="121"/>
      <c r="CM30" s="121"/>
      <c r="CN30" s="121"/>
      <c r="CO30" s="122"/>
      <c r="CP30" s="108"/>
      <c r="CQ30" s="108"/>
      <c r="CR30" s="108"/>
      <c r="CS30" s="108"/>
      <c r="CT30" s="109"/>
      <c r="CU30" s="108"/>
      <c r="CV30" s="108"/>
      <c r="CW30" s="108"/>
      <c r="CX30" s="108"/>
      <c r="CY30" s="109"/>
      <c r="CZ30" s="108"/>
      <c r="DA30" s="108"/>
      <c r="DB30" s="108"/>
      <c r="DC30" s="108"/>
      <c r="DD30" s="109"/>
      <c r="DE30" s="108"/>
      <c r="DF30" s="108"/>
      <c r="DG30" s="108"/>
      <c r="DH30" s="123"/>
      <c r="DI30" s="93"/>
      <c r="DJ30" s="1" t="s">
        <v>270</v>
      </c>
    </row>
    <row r="31" spans="1:117" ht="18" customHeight="1" x14ac:dyDescent="0.2">
      <c r="A31" s="98"/>
      <c r="B31" s="98"/>
      <c r="C31" s="93"/>
      <c r="H31" s="94"/>
      <c r="M31" s="94"/>
      <c r="R31" s="94"/>
      <c r="W31" s="94"/>
      <c r="AB31" s="94"/>
      <c r="AG31" s="94"/>
      <c r="AL31" s="94"/>
      <c r="AQ31" s="94"/>
      <c r="AV31" s="94"/>
      <c r="BA31" s="94"/>
      <c r="BF31" s="94"/>
      <c r="BK31" s="94"/>
      <c r="BP31" s="94"/>
      <c r="BU31" s="94"/>
      <c r="BZ31" s="94"/>
      <c r="CE31" s="94"/>
      <c r="CJ31" s="94"/>
      <c r="CO31" s="94"/>
      <c r="CT31" s="94"/>
      <c r="CY31" s="94"/>
      <c r="DD31" s="94"/>
      <c r="DH31" s="119"/>
      <c r="DI31" s="93"/>
    </row>
    <row r="32" spans="1:117" ht="18" customHeight="1" x14ac:dyDescent="0.2">
      <c r="A32" s="98" t="s">
        <v>238</v>
      </c>
      <c r="B32" s="98"/>
      <c r="C32" s="99"/>
      <c r="D32" s="100"/>
      <c r="E32" s="100"/>
      <c r="F32" s="100"/>
      <c r="G32" s="100"/>
      <c r="H32" s="101"/>
      <c r="I32" s="100"/>
      <c r="J32" s="100"/>
      <c r="K32" s="100"/>
      <c r="L32" s="100"/>
      <c r="M32" s="101"/>
      <c r="N32" s="100"/>
      <c r="O32" s="100"/>
      <c r="P32" s="100"/>
      <c r="Q32" s="100"/>
      <c r="R32" s="101"/>
      <c r="S32" s="100"/>
      <c r="T32" s="100"/>
      <c r="U32" s="100"/>
      <c r="V32" s="100"/>
      <c r="W32" s="101"/>
      <c r="X32" s="100"/>
      <c r="Y32" s="100"/>
      <c r="Z32" s="100"/>
      <c r="AA32" s="100"/>
      <c r="AB32" s="101"/>
      <c r="AC32" s="100"/>
      <c r="AD32" s="100"/>
      <c r="AE32" s="100"/>
      <c r="AF32" s="100"/>
      <c r="AG32" s="101"/>
      <c r="AH32" s="100"/>
      <c r="AI32" s="108"/>
      <c r="AJ32" s="108"/>
      <c r="AK32" s="108"/>
      <c r="AL32" s="109"/>
      <c r="AM32" s="108"/>
      <c r="AN32" s="108"/>
      <c r="AO32" s="108"/>
      <c r="AP32" s="108"/>
      <c r="AQ32" s="109"/>
      <c r="AR32" s="108"/>
      <c r="AS32" s="108"/>
      <c r="AT32" s="108"/>
      <c r="AU32" s="108"/>
      <c r="AV32" s="109"/>
      <c r="AW32" s="108"/>
      <c r="AX32" s="108"/>
      <c r="AY32" s="108"/>
      <c r="AZ32" s="108"/>
      <c r="BA32" s="109"/>
      <c r="BB32" s="108"/>
      <c r="BC32" s="108"/>
      <c r="BD32" s="108"/>
      <c r="BE32" s="108"/>
      <c r="BF32" s="109"/>
      <c r="BG32" s="108"/>
      <c r="BH32" s="108"/>
      <c r="BI32" s="108"/>
      <c r="BJ32" s="108"/>
      <c r="BK32" s="109"/>
      <c r="BL32" s="108"/>
      <c r="BM32" s="108"/>
      <c r="BN32" s="108"/>
      <c r="BO32" s="108"/>
      <c r="BP32" s="104"/>
      <c r="BQ32" s="105"/>
      <c r="BR32" s="105"/>
      <c r="BS32" s="105"/>
      <c r="BT32" s="105"/>
      <c r="BU32" s="104"/>
      <c r="BV32" s="105"/>
      <c r="BW32" s="105"/>
      <c r="BX32" s="105"/>
      <c r="BY32" s="105"/>
      <c r="BZ32" s="104"/>
      <c r="CA32" s="105"/>
      <c r="CB32" s="105"/>
      <c r="CC32" s="105"/>
      <c r="CD32" s="105"/>
      <c r="CE32" s="104"/>
      <c r="CF32" s="105"/>
      <c r="CG32" s="105"/>
      <c r="CH32" s="105"/>
      <c r="CI32" s="105"/>
      <c r="CJ32" s="104"/>
      <c r="CK32" s="120"/>
      <c r="CL32" s="121"/>
      <c r="CM32" s="121"/>
      <c r="CN32" s="121"/>
      <c r="CO32" s="122"/>
      <c r="CP32" s="108"/>
      <c r="CQ32" s="108"/>
      <c r="CR32" s="108"/>
      <c r="CS32" s="108"/>
      <c r="CT32" s="109"/>
      <c r="CU32" s="108"/>
      <c r="CV32" s="108"/>
      <c r="CW32" s="108"/>
      <c r="CX32" s="108"/>
      <c r="CY32" s="109"/>
      <c r="CZ32" s="108"/>
      <c r="DA32" s="108"/>
      <c r="DB32" s="108"/>
      <c r="DC32" s="108"/>
      <c r="DD32" s="109"/>
      <c r="DE32" s="108"/>
      <c r="DF32" s="108"/>
      <c r="DG32" s="108"/>
      <c r="DH32" s="123"/>
      <c r="DI32" s="93"/>
      <c r="DJ32" s="1" t="s">
        <v>271</v>
      </c>
    </row>
    <row r="33" spans="1:114" ht="18" customHeight="1" x14ac:dyDescent="0.2">
      <c r="A33" s="98"/>
      <c r="B33" s="98"/>
      <c r="C33" s="93"/>
      <c r="H33" s="94"/>
      <c r="M33" s="94"/>
      <c r="R33" s="94"/>
      <c r="W33" s="94"/>
      <c r="AB33" s="94"/>
      <c r="AG33" s="94"/>
      <c r="AL33" s="94"/>
      <c r="AQ33" s="94"/>
      <c r="AV33" s="94"/>
      <c r="BA33" s="94"/>
      <c r="BF33" s="94"/>
      <c r="BK33" s="94"/>
      <c r="BP33" s="94"/>
      <c r="BU33" s="94"/>
      <c r="BZ33" s="94"/>
      <c r="CE33" s="94"/>
      <c r="CJ33" s="94"/>
      <c r="CO33" s="94"/>
      <c r="CT33" s="94"/>
      <c r="CY33" s="94"/>
      <c r="DD33" s="94"/>
      <c r="DH33" s="119"/>
      <c r="DI33" s="93"/>
    </row>
    <row r="34" spans="1:114" ht="18" customHeight="1" x14ac:dyDescent="0.2">
      <c r="A34" s="98" t="s">
        <v>239</v>
      </c>
      <c r="B34" s="98"/>
      <c r="C34" s="99"/>
      <c r="D34" s="105"/>
      <c r="E34" s="105"/>
      <c r="F34" s="105"/>
      <c r="G34" s="105"/>
      <c r="H34" s="104"/>
      <c r="I34" s="105"/>
      <c r="J34" s="105"/>
      <c r="K34" s="105"/>
      <c r="L34" s="105"/>
      <c r="M34" s="104"/>
      <c r="N34" s="105"/>
      <c r="O34" s="105"/>
      <c r="P34" s="105"/>
      <c r="Q34" s="105"/>
      <c r="R34" s="104"/>
      <c r="S34" s="105"/>
      <c r="T34" s="105"/>
      <c r="U34" s="105"/>
      <c r="V34" s="105"/>
      <c r="W34" s="104"/>
      <c r="X34" s="105"/>
      <c r="Y34" s="105"/>
      <c r="Z34" s="105"/>
      <c r="AA34" s="105"/>
      <c r="AB34" s="124"/>
      <c r="AC34" s="120"/>
      <c r="AD34" s="120"/>
      <c r="AE34" s="120"/>
      <c r="AF34" s="105"/>
      <c r="AG34" s="104"/>
      <c r="AH34" s="105"/>
      <c r="AI34" s="105"/>
      <c r="AJ34" s="105"/>
      <c r="AK34" s="105"/>
      <c r="AL34" s="104"/>
      <c r="AM34" s="105"/>
      <c r="AN34" s="105"/>
      <c r="AO34" s="105"/>
      <c r="AP34" s="105"/>
      <c r="AQ34" s="124"/>
      <c r="AR34" s="121"/>
      <c r="AS34" s="121"/>
      <c r="AT34" s="121"/>
      <c r="AU34" s="121"/>
      <c r="AV34" s="109"/>
      <c r="AW34" s="108"/>
      <c r="AX34" s="108"/>
      <c r="AY34" s="108"/>
      <c r="AZ34" s="108"/>
      <c r="BA34" s="109"/>
      <c r="BB34" s="108"/>
      <c r="BC34" s="108"/>
      <c r="BD34" s="108"/>
      <c r="BE34" s="108"/>
      <c r="BF34" s="109"/>
      <c r="BG34" s="108"/>
      <c r="BH34" s="108"/>
      <c r="BI34" s="108"/>
      <c r="BJ34" s="108"/>
      <c r="BK34" s="109"/>
      <c r="BL34" s="108"/>
      <c r="BM34" s="108"/>
      <c r="BN34" s="108"/>
      <c r="BO34" s="108"/>
      <c r="BP34" s="109"/>
      <c r="BQ34" s="108"/>
      <c r="BR34" s="108"/>
      <c r="BS34" s="108"/>
      <c r="BT34" s="108"/>
      <c r="BU34" s="109"/>
      <c r="BV34" s="108"/>
      <c r="BW34" s="108"/>
      <c r="BX34" s="108"/>
      <c r="BY34" s="108"/>
      <c r="BZ34" s="109"/>
      <c r="CA34" s="108"/>
      <c r="CB34" s="108"/>
      <c r="CC34" s="108"/>
      <c r="CD34" s="108"/>
      <c r="CE34" s="109"/>
      <c r="CF34" s="108"/>
      <c r="CG34" s="108"/>
      <c r="CH34" s="108"/>
      <c r="CI34" s="108"/>
      <c r="CJ34" s="109"/>
      <c r="CK34" s="108"/>
      <c r="CL34" s="108"/>
      <c r="CM34" s="108"/>
      <c r="CN34" s="108"/>
      <c r="CO34" s="109"/>
      <c r="CP34" s="108"/>
      <c r="CQ34" s="108"/>
      <c r="CR34" s="108"/>
      <c r="CS34" s="108"/>
      <c r="CT34" s="109"/>
      <c r="CU34" s="108"/>
      <c r="CV34" s="108"/>
      <c r="CW34" s="108"/>
      <c r="CX34" s="108"/>
      <c r="CY34" s="109"/>
      <c r="CZ34" s="108"/>
      <c r="DA34" s="108"/>
      <c r="DB34" s="108"/>
      <c r="DC34" s="108"/>
      <c r="DD34" s="109"/>
      <c r="DE34" s="108"/>
      <c r="DF34" s="108"/>
      <c r="DG34" s="108"/>
      <c r="DH34" s="123"/>
      <c r="DI34" s="93"/>
      <c r="DJ34" s="1" t="s">
        <v>272</v>
      </c>
    </row>
    <row r="35" spans="1:114" ht="18" customHeight="1" x14ac:dyDescent="0.2">
      <c r="A35" s="98"/>
      <c r="B35" s="98"/>
      <c r="C35" s="93"/>
      <c r="H35" s="94"/>
      <c r="M35" s="94"/>
      <c r="R35" s="94"/>
      <c r="W35" s="94"/>
      <c r="AB35" s="94"/>
      <c r="AG35" s="94"/>
      <c r="AL35" s="94"/>
      <c r="AQ35" s="94"/>
      <c r="AV35" s="94"/>
      <c r="BA35" s="94"/>
      <c r="BF35" s="94"/>
      <c r="BK35" s="94"/>
      <c r="BP35" s="94"/>
      <c r="BU35" s="94"/>
      <c r="BZ35" s="94"/>
      <c r="CE35" s="94"/>
      <c r="CJ35" s="94"/>
      <c r="CO35" s="94"/>
      <c r="CT35" s="94"/>
      <c r="CY35" s="94"/>
      <c r="DD35" s="94"/>
      <c r="DH35" s="119"/>
      <c r="DI35" s="93"/>
    </row>
    <row r="36" spans="1:114" ht="18" customHeight="1" x14ac:dyDescent="0.2">
      <c r="A36" s="98" t="s">
        <v>240</v>
      </c>
      <c r="B36" s="98"/>
      <c r="C36" s="99"/>
      <c r="D36" s="105"/>
      <c r="E36" s="105"/>
      <c r="F36" s="105"/>
      <c r="G36" s="105"/>
      <c r="H36" s="104"/>
      <c r="I36" s="105"/>
      <c r="J36" s="105"/>
      <c r="K36" s="105"/>
      <c r="L36" s="105"/>
      <c r="M36" s="104"/>
      <c r="N36" s="105"/>
      <c r="O36" s="105"/>
      <c r="P36" s="105"/>
      <c r="Q36" s="105"/>
      <c r="R36" s="104"/>
      <c r="S36" s="105"/>
      <c r="T36" s="105"/>
      <c r="U36" s="105"/>
      <c r="V36" s="105"/>
      <c r="W36" s="104"/>
      <c r="X36" s="105"/>
      <c r="Y36" s="105"/>
      <c r="Z36" s="105"/>
      <c r="AA36" s="105"/>
      <c r="AB36" s="124"/>
      <c r="AC36" s="120"/>
      <c r="AD36" s="120"/>
      <c r="AE36" s="120"/>
      <c r="AF36" s="105"/>
      <c r="AG36" s="104"/>
      <c r="AH36" s="105"/>
      <c r="AI36" s="105"/>
      <c r="AJ36" s="105"/>
      <c r="AK36" s="105"/>
      <c r="AL36" s="104"/>
      <c r="AM36" s="105"/>
      <c r="AN36" s="105"/>
      <c r="AO36" s="105"/>
      <c r="AP36" s="105"/>
      <c r="AQ36" s="124"/>
      <c r="AR36" s="121"/>
      <c r="AS36" s="121"/>
      <c r="AT36" s="121"/>
      <c r="AU36" s="121"/>
      <c r="AV36" s="109"/>
      <c r="AW36" s="108"/>
      <c r="AX36" s="108"/>
      <c r="AY36" s="108"/>
      <c r="AZ36" s="108"/>
      <c r="BA36" s="109"/>
      <c r="BB36" s="108"/>
      <c r="BC36" s="108"/>
      <c r="BD36" s="108"/>
      <c r="BE36" s="108"/>
      <c r="BF36" s="109"/>
      <c r="BG36" s="108"/>
      <c r="BH36" s="108"/>
      <c r="BI36" s="108"/>
      <c r="BJ36" s="108"/>
      <c r="BK36" s="109"/>
      <c r="BL36" s="108"/>
      <c r="BM36" s="108"/>
      <c r="BN36" s="108"/>
      <c r="BO36" s="108"/>
      <c r="BP36" s="109"/>
      <c r="BQ36" s="108"/>
      <c r="BR36" s="108"/>
      <c r="BS36" s="108"/>
      <c r="BT36" s="108"/>
      <c r="BU36" s="109"/>
      <c r="BV36" s="108"/>
      <c r="BW36" s="108"/>
      <c r="BX36" s="108"/>
      <c r="BY36" s="108"/>
      <c r="BZ36" s="109"/>
      <c r="CA36" s="108"/>
      <c r="CB36" s="108"/>
      <c r="CC36" s="108"/>
      <c r="CD36" s="108"/>
      <c r="CE36" s="109"/>
      <c r="CF36" s="108"/>
      <c r="CG36" s="108"/>
      <c r="CH36" s="108"/>
      <c r="CI36" s="108"/>
      <c r="CJ36" s="109"/>
      <c r="CK36" s="108"/>
      <c r="CL36" s="108"/>
      <c r="CM36" s="108"/>
      <c r="CN36" s="108"/>
      <c r="CO36" s="109"/>
      <c r="CP36" s="108"/>
      <c r="CQ36" s="108"/>
      <c r="CR36" s="108"/>
      <c r="CS36" s="108"/>
      <c r="CT36" s="109"/>
      <c r="CU36" s="108"/>
      <c r="CV36" s="108"/>
      <c r="CW36" s="108"/>
      <c r="CX36" s="108"/>
      <c r="CY36" s="109"/>
      <c r="CZ36" s="108"/>
      <c r="DA36" s="108"/>
      <c r="DB36" s="108"/>
      <c r="DC36" s="108"/>
      <c r="DD36" s="109"/>
      <c r="DE36" s="108"/>
      <c r="DF36" s="108"/>
      <c r="DG36" s="108"/>
      <c r="DH36" s="123"/>
      <c r="DI36" s="93"/>
      <c r="DJ36" s="1" t="s">
        <v>273</v>
      </c>
    </row>
    <row r="37" spans="1:114" ht="18" customHeight="1" x14ac:dyDescent="0.2">
      <c r="C37" s="93"/>
      <c r="H37" s="94"/>
      <c r="M37" s="94"/>
      <c r="R37" s="94"/>
      <c r="W37" s="94"/>
      <c r="AB37" s="94"/>
      <c r="AG37" s="94"/>
      <c r="AL37" s="94"/>
      <c r="AQ37" s="94"/>
      <c r="AV37" s="94"/>
      <c r="BA37" s="94"/>
      <c r="BF37" s="94"/>
      <c r="BK37" s="94"/>
      <c r="BP37" s="94"/>
      <c r="BU37" s="94"/>
      <c r="BZ37" s="94"/>
      <c r="CE37" s="94"/>
      <c r="CJ37" s="94"/>
      <c r="CO37" s="94"/>
      <c r="CT37" s="94"/>
      <c r="CY37" s="94"/>
      <c r="DD37" s="94"/>
      <c r="DH37" s="119"/>
      <c r="DI37" s="93"/>
    </row>
    <row r="38" spans="1:114" ht="18" customHeight="1" x14ac:dyDescent="0.2">
      <c r="A38" s="98" t="s">
        <v>241</v>
      </c>
      <c r="B38" s="98"/>
      <c r="C38" s="125"/>
      <c r="D38" s="100"/>
      <c r="E38" s="100"/>
      <c r="F38" s="100"/>
      <c r="G38" s="100"/>
      <c r="H38" s="101"/>
      <c r="I38" s="100"/>
      <c r="J38" s="100"/>
      <c r="K38" s="100"/>
      <c r="L38" s="100"/>
      <c r="M38" s="101"/>
      <c r="N38" s="100"/>
      <c r="O38" s="100"/>
      <c r="P38" s="100"/>
      <c r="Q38" s="100"/>
      <c r="R38" s="101"/>
      <c r="S38" s="100"/>
      <c r="T38" s="100"/>
      <c r="U38" s="100"/>
      <c r="V38" s="100"/>
      <c r="W38" s="101"/>
      <c r="X38" s="100"/>
      <c r="Y38" s="100"/>
      <c r="Z38" s="100"/>
      <c r="AA38" s="100"/>
      <c r="AB38" s="101"/>
      <c r="AC38" s="100"/>
      <c r="AD38" s="100"/>
      <c r="AE38" s="100"/>
      <c r="AF38" s="108"/>
      <c r="AG38" s="109"/>
      <c r="AH38" s="108"/>
      <c r="AI38" s="108"/>
      <c r="AJ38" s="108"/>
      <c r="AK38" s="108"/>
      <c r="AL38" s="109"/>
      <c r="AM38" s="108"/>
      <c r="AN38" s="108"/>
      <c r="AO38" s="108"/>
      <c r="AP38" s="108"/>
      <c r="AQ38" s="109"/>
      <c r="AR38" s="108"/>
      <c r="AS38" s="108"/>
      <c r="AT38" s="108"/>
      <c r="AU38" s="108"/>
      <c r="AV38" s="109"/>
      <c r="AW38" s="108"/>
      <c r="AX38" s="108"/>
      <c r="AY38" s="108"/>
      <c r="AZ38" s="108"/>
      <c r="BA38" s="109"/>
      <c r="BB38" s="108"/>
      <c r="BC38" s="108"/>
      <c r="BD38" s="108"/>
      <c r="BE38" s="108"/>
      <c r="BF38" s="109"/>
      <c r="BG38" s="108"/>
      <c r="BH38" s="108"/>
      <c r="BI38" s="108"/>
      <c r="BJ38" s="108"/>
      <c r="BK38" s="109"/>
      <c r="BL38" s="108"/>
      <c r="BM38" s="108"/>
      <c r="BN38" s="108"/>
      <c r="BO38" s="108"/>
      <c r="BP38" s="109"/>
      <c r="BQ38" s="108"/>
      <c r="BR38" s="108"/>
      <c r="BS38" s="108"/>
      <c r="BT38" s="105"/>
      <c r="BU38" s="104"/>
      <c r="BV38" s="105"/>
      <c r="BW38" s="105"/>
      <c r="BX38" s="105"/>
      <c r="BY38" s="105"/>
      <c r="BZ38" s="104"/>
      <c r="CA38" s="105"/>
      <c r="CB38" s="105"/>
      <c r="CC38" s="105"/>
      <c r="CD38" s="105"/>
      <c r="CE38" s="104"/>
      <c r="CF38" s="105"/>
      <c r="CG38" s="105"/>
      <c r="CH38" s="105"/>
      <c r="CI38" s="105"/>
      <c r="CJ38" s="104"/>
      <c r="CK38" s="120"/>
      <c r="CL38" s="121"/>
      <c r="CM38" s="121"/>
      <c r="CN38" s="121"/>
      <c r="CO38" s="122"/>
      <c r="CP38" s="108"/>
      <c r="CQ38" s="108"/>
      <c r="CR38" s="108"/>
      <c r="CS38" s="108"/>
      <c r="CT38" s="109"/>
      <c r="CU38" s="108"/>
      <c r="CV38" s="108"/>
      <c r="CW38" s="108"/>
      <c r="CX38" s="108"/>
      <c r="CY38" s="109"/>
      <c r="CZ38" s="108"/>
      <c r="DA38" s="108"/>
      <c r="DB38" s="108"/>
      <c r="DC38" s="108"/>
      <c r="DD38" s="109"/>
      <c r="DE38" s="108"/>
      <c r="DF38" s="108"/>
      <c r="DG38" s="108"/>
      <c r="DH38" s="123"/>
      <c r="DI38" s="93"/>
      <c r="DJ38" s="1" t="s">
        <v>274</v>
      </c>
    </row>
    <row r="39" spans="1:114" ht="18" customHeight="1" x14ac:dyDescent="0.2">
      <c r="C39" s="93"/>
      <c r="H39" s="94"/>
      <c r="M39" s="94"/>
      <c r="R39" s="94"/>
      <c r="W39" s="94"/>
      <c r="AB39" s="94"/>
      <c r="AG39" s="94"/>
      <c r="AL39" s="94"/>
      <c r="AQ39" s="94"/>
      <c r="AV39" s="94"/>
      <c r="BA39" s="94"/>
      <c r="BF39" s="94"/>
      <c r="BK39" s="94"/>
      <c r="BP39" s="94"/>
      <c r="BU39" s="94"/>
      <c r="BZ39" s="94"/>
      <c r="CE39" s="94"/>
      <c r="CJ39" s="94"/>
      <c r="CO39" s="94"/>
      <c r="CT39" s="94"/>
      <c r="CY39" s="94"/>
      <c r="DD39" s="94"/>
      <c r="DI39" s="93"/>
    </row>
    <row r="40" spans="1:114" ht="18" customHeight="1" x14ac:dyDescent="0.2">
      <c r="A40" s="98" t="s">
        <v>242</v>
      </c>
      <c r="B40" s="98"/>
      <c r="C40" s="125"/>
      <c r="D40" s="108"/>
      <c r="E40" s="108"/>
      <c r="F40" s="108"/>
      <c r="G40" s="108"/>
      <c r="H40" s="109"/>
      <c r="I40" s="108"/>
      <c r="J40" s="108"/>
      <c r="K40" s="108"/>
      <c r="L40" s="108"/>
      <c r="M40" s="109"/>
      <c r="N40" s="108"/>
      <c r="O40" s="108"/>
      <c r="P40" s="108"/>
      <c r="Q40" s="108"/>
      <c r="R40" s="109"/>
      <c r="S40" s="108"/>
      <c r="T40" s="108"/>
      <c r="U40" s="108"/>
      <c r="V40" s="108"/>
      <c r="W40" s="109"/>
      <c r="X40" s="108"/>
      <c r="Y40" s="108"/>
      <c r="Z40" s="108"/>
      <c r="AA40" s="108"/>
      <c r="AB40" s="109"/>
      <c r="AC40" s="108"/>
      <c r="AD40" s="108"/>
      <c r="AE40" s="108"/>
      <c r="AF40" s="108"/>
      <c r="AG40" s="109"/>
      <c r="AH40" s="108"/>
      <c r="AI40" s="108"/>
      <c r="AJ40" s="108"/>
      <c r="AK40" s="108"/>
      <c r="AL40" s="109"/>
      <c r="AM40" s="108"/>
      <c r="AN40" s="108"/>
      <c r="AO40" s="108"/>
      <c r="AP40" s="108"/>
      <c r="AQ40" s="109"/>
      <c r="AR40" s="108"/>
      <c r="AS40" s="108"/>
      <c r="AT40" s="108"/>
      <c r="AU40" s="108"/>
      <c r="AV40" s="109"/>
      <c r="AW40" s="108"/>
      <c r="AX40" s="108"/>
      <c r="AY40" s="108"/>
      <c r="AZ40" s="108"/>
      <c r="BA40" s="109"/>
      <c r="BB40" s="108"/>
      <c r="BC40" s="108"/>
      <c r="BD40" s="108"/>
      <c r="BE40" s="108"/>
      <c r="BF40" s="109"/>
      <c r="BG40" s="108"/>
      <c r="BH40" s="108"/>
      <c r="BI40" s="108"/>
      <c r="BJ40" s="108"/>
      <c r="BK40" s="109"/>
      <c r="BL40" s="108"/>
      <c r="BM40" s="108"/>
      <c r="BN40" s="108"/>
      <c r="BO40" s="108"/>
      <c r="BP40" s="109"/>
      <c r="BQ40" s="108"/>
      <c r="BR40" s="108"/>
      <c r="BS40" s="108"/>
      <c r="BT40" s="105"/>
      <c r="BU40" s="104"/>
      <c r="BV40" s="105"/>
      <c r="BW40" s="105"/>
      <c r="BX40" s="105"/>
      <c r="BY40" s="105"/>
      <c r="BZ40" s="104"/>
      <c r="CA40" s="105"/>
      <c r="CB40" s="105"/>
      <c r="CC40" s="105"/>
      <c r="CD40" s="105"/>
      <c r="CE40" s="104"/>
      <c r="CF40" s="105"/>
      <c r="CG40" s="105"/>
      <c r="CH40" s="105"/>
      <c r="CI40" s="105"/>
      <c r="CJ40" s="104"/>
      <c r="CK40" s="120"/>
      <c r="CL40" s="121"/>
      <c r="CM40" s="121"/>
      <c r="CN40" s="121"/>
      <c r="CO40" s="122"/>
      <c r="CP40" s="108"/>
      <c r="CQ40" s="108"/>
      <c r="CR40" s="108"/>
      <c r="CS40" s="108"/>
      <c r="CT40" s="109"/>
      <c r="CU40" s="108"/>
      <c r="CV40" s="108"/>
      <c r="CW40" s="108"/>
      <c r="CX40" s="108"/>
      <c r="CY40" s="109"/>
      <c r="CZ40" s="108"/>
      <c r="DA40" s="108"/>
      <c r="DB40" s="108"/>
      <c r="DC40" s="108"/>
      <c r="DD40" s="109"/>
      <c r="DE40" s="108"/>
      <c r="DF40" s="108"/>
      <c r="DG40" s="108"/>
      <c r="DH40" s="108"/>
      <c r="DI40" s="93"/>
      <c r="DJ40" s="1" t="s">
        <v>275</v>
      </c>
    </row>
    <row r="41" spans="1:114" ht="18" customHeight="1" x14ac:dyDescent="0.2">
      <c r="C41" s="93"/>
      <c r="H41" s="94"/>
      <c r="M41" s="94"/>
      <c r="R41" s="94"/>
      <c r="W41" s="94"/>
      <c r="AB41" s="94"/>
      <c r="AG41" s="94"/>
      <c r="AL41" s="94"/>
      <c r="AQ41" s="94"/>
      <c r="AV41" s="94"/>
      <c r="BA41" s="94"/>
      <c r="BF41" s="94"/>
      <c r="BK41" s="94"/>
      <c r="BP41" s="94"/>
      <c r="BU41" s="94"/>
      <c r="BZ41" s="94"/>
      <c r="CE41" s="94"/>
      <c r="CJ41" s="94"/>
      <c r="CO41" s="94"/>
      <c r="CT41" s="94"/>
      <c r="CY41" s="94"/>
      <c r="DD41" s="94"/>
      <c r="DI41" s="93"/>
    </row>
    <row r="42" spans="1:114" ht="18" customHeight="1" x14ac:dyDescent="0.2">
      <c r="A42" s="98" t="s">
        <v>243</v>
      </c>
      <c r="B42" s="98"/>
      <c r="C42" s="99"/>
      <c r="D42" s="100"/>
      <c r="E42" s="108"/>
      <c r="F42" s="108"/>
      <c r="G42" s="108"/>
      <c r="H42" s="109"/>
      <c r="I42" s="108"/>
      <c r="J42" s="108"/>
      <c r="K42" s="108"/>
      <c r="L42" s="108"/>
      <c r="M42" s="109"/>
      <c r="N42" s="108"/>
      <c r="O42" s="108"/>
      <c r="P42" s="108"/>
      <c r="Q42" s="108"/>
      <c r="R42" s="109"/>
      <c r="S42" s="108"/>
      <c r="T42" s="108"/>
      <c r="U42" s="108"/>
      <c r="V42" s="108"/>
      <c r="W42" s="109"/>
      <c r="X42" s="108"/>
      <c r="Y42" s="108"/>
      <c r="Z42" s="108"/>
      <c r="AA42" s="108"/>
      <c r="AB42" s="109"/>
      <c r="AC42" s="100"/>
      <c r="AD42" s="105"/>
      <c r="AE42" s="105"/>
      <c r="AF42" s="105"/>
      <c r="AG42" s="104"/>
      <c r="AH42" s="105"/>
      <c r="AI42" s="105"/>
      <c r="AJ42" s="126"/>
      <c r="AK42" s="126"/>
      <c r="AL42" s="127"/>
      <c r="AM42" s="126"/>
      <c r="AN42" s="105"/>
      <c r="AO42" s="105"/>
      <c r="AP42" s="105"/>
      <c r="AQ42" s="104"/>
      <c r="AR42" s="105"/>
      <c r="AS42" s="105"/>
      <c r="AT42" s="105"/>
      <c r="AU42" s="105"/>
      <c r="AV42" s="104"/>
      <c r="AW42" s="105"/>
      <c r="AX42" s="105"/>
      <c r="AY42" s="105"/>
      <c r="AZ42" s="105"/>
      <c r="BA42" s="104"/>
      <c r="BB42" s="105"/>
      <c r="BC42" s="105"/>
      <c r="BD42" s="105"/>
      <c r="BE42" s="121"/>
      <c r="BF42" s="122"/>
      <c r="BG42" s="121"/>
      <c r="BH42" s="121"/>
      <c r="BI42" s="108"/>
      <c r="BJ42" s="108"/>
      <c r="BK42" s="109"/>
      <c r="BL42" s="108"/>
      <c r="BM42" s="108"/>
      <c r="BN42" s="108"/>
      <c r="BO42" s="108"/>
      <c r="BP42" s="109"/>
      <c r="BQ42" s="108"/>
      <c r="BR42" s="108"/>
      <c r="BS42" s="108"/>
      <c r="BT42" s="108"/>
      <c r="BU42" s="109"/>
      <c r="BV42" s="108"/>
      <c r="BW42" s="108"/>
      <c r="BX42" s="108"/>
      <c r="BY42" s="108"/>
      <c r="BZ42" s="109"/>
      <c r="CA42" s="108"/>
      <c r="CB42" s="108"/>
      <c r="CC42" s="108"/>
      <c r="CD42" s="108"/>
      <c r="CE42" s="109"/>
      <c r="CF42" s="108"/>
      <c r="CG42" s="108"/>
      <c r="CH42" s="108"/>
      <c r="CI42" s="108"/>
      <c r="CJ42" s="109"/>
      <c r="CK42" s="108"/>
      <c r="CL42" s="108"/>
      <c r="CM42" s="108"/>
      <c r="CN42" s="108"/>
      <c r="CO42" s="109"/>
      <c r="CP42" s="108"/>
      <c r="CQ42" s="108"/>
      <c r="CR42" s="108"/>
      <c r="CS42" s="108"/>
      <c r="CT42" s="109"/>
      <c r="CU42" s="108"/>
      <c r="CV42" s="108"/>
      <c r="CW42" s="108"/>
      <c r="CX42" s="108"/>
      <c r="CY42" s="109"/>
      <c r="CZ42" s="108"/>
      <c r="DA42" s="108"/>
      <c r="DB42" s="108"/>
      <c r="DC42" s="108"/>
      <c r="DD42" s="109"/>
      <c r="DE42" s="108"/>
      <c r="DF42" s="108"/>
      <c r="DG42" s="108"/>
      <c r="DH42" s="108"/>
      <c r="DI42" s="93"/>
      <c r="DJ42" s="1" t="s">
        <v>276</v>
      </c>
    </row>
    <row r="43" spans="1:114" ht="18" customHeight="1" x14ac:dyDescent="0.2">
      <c r="C43" s="93"/>
      <c r="H43" s="94"/>
      <c r="M43" s="94"/>
      <c r="R43" s="94"/>
      <c r="W43" s="94"/>
      <c r="AB43" s="94"/>
      <c r="AG43" s="94"/>
      <c r="AL43" s="94"/>
      <c r="AQ43" s="94"/>
      <c r="AV43" s="94"/>
      <c r="BA43" s="94"/>
      <c r="BF43" s="94"/>
      <c r="BK43" s="94"/>
      <c r="BP43" s="94"/>
      <c r="BU43" s="94"/>
      <c r="BZ43" s="94"/>
      <c r="CE43" s="94"/>
      <c r="CJ43" s="94"/>
      <c r="CO43" s="94"/>
      <c r="CT43" s="94"/>
      <c r="CY43" s="94"/>
      <c r="DD43" s="94"/>
      <c r="DI43" s="93"/>
    </row>
    <row r="44" spans="1:114" ht="18" customHeight="1" x14ac:dyDescent="0.2">
      <c r="A44" s="98" t="s">
        <v>244</v>
      </c>
      <c r="B44" s="98"/>
      <c r="C44" s="99"/>
      <c r="D44" s="100"/>
      <c r="E44" s="108"/>
      <c r="F44" s="108"/>
      <c r="G44" s="108"/>
      <c r="H44" s="109"/>
      <c r="I44" s="108"/>
      <c r="J44" s="108"/>
      <c r="K44" s="108"/>
      <c r="L44" s="108"/>
      <c r="M44" s="109"/>
      <c r="N44" s="108"/>
      <c r="O44" s="108"/>
      <c r="P44" s="108"/>
      <c r="Q44" s="108"/>
      <c r="R44" s="109"/>
      <c r="S44" s="108"/>
      <c r="T44" s="108"/>
      <c r="U44" s="108"/>
      <c r="V44" s="108"/>
      <c r="W44" s="109"/>
      <c r="X44" s="108"/>
      <c r="Y44" s="108"/>
      <c r="Z44" s="108"/>
      <c r="AA44" s="108"/>
      <c r="AB44" s="109"/>
      <c r="AC44" s="108"/>
      <c r="AD44" s="105"/>
      <c r="AE44" s="105"/>
      <c r="AF44" s="105"/>
      <c r="AG44" s="104"/>
      <c r="AH44" s="105"/>
      <c r="AI44" s="105"/>
      <c r="AJ44" s="126"/>
      <c r="AK44" s="126"/>
      <c r="AL44" s="127"/>
      <c r="AM44" s="126"/>
      <c r="AN44" s="105"/>
      <c r="AO44" s="105"/>
      <c r="AP44" s="105"/>
      <c r="AQ44" s="104"/>
      <c r="AR44" s="105"/>
      <c r="AS44" s="105"/>
      <c r="AT44" s="105"/>
      <c r="AU44" s="105"/>
      <c r="AV44" s="104"/>
      <c r="AW44" s="105"/>
      <c r="AX44" s="105"/>
      <c r="AY44" s="105"/>
      <c r="AZ44" s="105"/>
      <c r="BA44" s="104"/>
      <c r="BB44" s="105"/>
      <c r="BC44" s="105"/>
      <c r="BD44" s="105"/>
      <c r="BE44" s="121"/>
      <c r="BF44" s="122"/>
      <c r="BG44" s="121"/>
      <c r="BH44" s="121"/>
      <c r="BI44" s="108"/>
      <c r="BJ44" s="108"/>
      <c r="BK44" s="109"/>
      <c r="BL44" s="108"/>
      <c r="BM44" s="108"/>
      <c r="BN44" s="108"/>
      <c r="BO44" s="108"/>
      <c r="BP44" s="109"/>
      <c r="BQ44" s="108"/>
      <c r="BR44" s="108"/>
      <c r="BS44" s="108"/>
      <c r="BT44" s="108"/>
      <c r="BU44" s="109"/>
      <c r="BV44" s="108"/>
      <c r="BW44" s="108"/>
      <c r="BX44" s="108"/>
      <c r="BY44" s="108"/>
      <c r="BZ44" s="109"/>
      <c r="CA44" s="108"/>
      <c r="CB44" s="108"/>
      <c r="CC44" s="108"/>
      <c r="CD44" s="108"/>
      <c r="CE44" s="109"/>
      <c r="CF44" s="108"/>
      <c r="CG44" s="108"/>
      <c r="CH44" s="108"/>
      <c r="CI44" s="108"/>
      <c r="CJ44" s="109"/>
      <c r="CK44" s="108"/>
      <c r="CL44" s="108"/>
      <c r="CM44" s="108"/>
      <c r="CN44" s="108"/>
      <c r="CO44" s="109"/>
      <c r="CP44" s="108"/>
      <c r="CQ44" s="108"/>
      <c r="CR44" s="108"/>
      <c r="CS44" s="108"/>
      <c r="CT44" s="109"/>
      <c r="CU44" s="108"/>
      <c r="CV44" s="108"/>
      <c r="CW44" s="108"/>
      <c r="CX44" s="108"/>
      <c r="CY44" s="109"/>
      <c r="CZ44" s="108"/>
      <c r="DA44" s="108"/>
      <c r="DB44" s="108"/>
      <c r="DC44" s="108"/>
      <c r="DD44" s="109"/>
      <c r="DE44" s="108"/>
      <c r="DF44" s="108"/>
      <c r="DG44" s="108"/>
      <c r="DH44" s="108"/>
      <c r="DI44" s="93"/>
      <c r="DJ44" s="1" t="s">
        <v>277</v>
      </c>
    </row>
    <row r="45" spans="1:114" ht="18" customHeight="1" x14ac:dyDescent="0.2">
      <c r="A45" s="98"/>
      <c r="B45" s="98"/>
      <c r="C45" s="93"/>
      <c r="H45" s="94"/>
      <c r="M45" s="94"/>
      <c r="R45" s="94"/>
      <c r="W45" s="94"/>
      <c r="AB45" s="94"/>
      <c r="AG45" s="94"/>
      <c r="AL45" s="94"/>
      <c r="AQ45" s="94"/>
      <c r="AV45" s="94"/>
      <c r="BA45" s="94"/>
      <c r="BF45" s="94"/>
      <c r="BK45" s="94"/>
      <c r="BP45" s="94"/>
      <c r="BU45" s="94"/>
      <c r="BZ45" s="94"/>
      <c r="CE45" s="94"/>
      <c r="CJ45" s="94"/>
      <c r="CO45" s="94"/>
      <c r="CT45" s="94"/>
      <c r="CY45" s="94"/>
      <c r="DD45" s="94"/>
      <c r="DI45" s="93"/>
    </row>
    <row r="46" spans="1:114" ht="18" customHeight="1" x14ac:dyDescent="0.2">
      <c r="A46" s="98" t="s">
        <v>278</v>
      </c>
      <c r="B46" s="98"/>
      <c r="C46" s="93"/>
      <c r="H46" s="94"/>
      <c r="M46" s="94"/>
      <c r="R46" s="94"/>
      <c r="W46" s="94"/>
      <c r="AB46" s="94"/>
      <c r="AG46" s="94"/>
      <c r="AL46" s="94"/>
      <c r="AQ46" s="94"/>
      <c r="AV46" s="94"/>
      <c r="BA46" s="94"/>
      <c r="BF46" s="94"/>
      <c r="BK46" s="94"/>
      <c r="BP46" s="94"/>
      <c r="BU46" s="94"/>
      <c r="BZ46" s="94"/>
      <c r="CE46" s="94"/>
      <c r="CJ46" s="94"/>
      <c r="CO46" s="94"/>
      <c r="CP46" s="105"/>
      <c r="CQ46" s="105"/>
      <c r="CR46" s="105"/>
      <c r="CS46" s="105"/>
      <c r="CT46" s="104"/>
      <c r="CU46" s="105"/>
      <c r="CV46" s="105"/>
      <c r="CW46" s="105"/>
      <c r="CX46" s="105"/>
      <c r="CY46" s="104"/>
      <c r="CZ46" s="105"/>
      <c r="DA46" s="105"/>
      <c r="DB46" s="105"/>
      <c r="DC46" s="105"/>
      <c r="DD46" s="104"/>
      <c r="DH46" s="128"/>
      <c r="DI46" s="93"/>
      <c r="DJ46" s="1" t="s">
        <v>279</v>
      </c>
    </row>
    <row r="47" spans="1:114" ht="18" customHeight="1" x14ac:dyDescent="0.2">
      <c r="A47" s="98"/>
      <c r="B47" s="98"/>
      <c r="C47" s="93"/>
      <c r="H47" s="94"/>
      <c r="M47" s="94"/>
      <c r="R47" s="94"/>
      <c r="W47" s="94"/>
      <c r="AB47" s="94"/>
      <c r="AG47" s="94"/>
      <c r="AL47" s="94"/>
      <c r="AQ47" s="94"/>
      <c r="AV47" s="94"/>
      <c r="BA47" s="94"/>
      <c r="BF47" s="94"/>
      <c r="BK47" s="94"/>
      <c r="BP47" s="94"/>
      <c r="BU47" s="94"/>
      <c r="BZ47" s="94"/>
      <c r="CE47" s="94"/>
      <c r="CJ47" s="94"/>
      <c r="CO47" s="94"/>
      <c r="CT47" s="94"/>
      <c r="CY47" s="94"/>
      <c r="DD47" s="94"/>
      <c r="DI47" s="93"/>
    </row>
    <row r="48" spans="1:114" ht="18" customHeight="1" x14ac:dyDescent="0.2">
      <c r="A48" s="98" t="s">
        <v>280</v>
      </c>
      <c r="B48" s="98"/>
      <c r="C48" s="93"/>
      <c r="H48" s="104"/>
      <c r="I48" s="105"/>
      <c r="J48" s="105"/>
      <c r="K48" s="105"/>
      <c r="L48" s="105"/>
      <c r="M48" s="104"/>
      <c r="N48" s="105"/>
      <c r="O48" s="105"/>
      <c r="P48" s="105"/>
      <c r="Q48" s="105"/>
      <c r="R48" s="104"/>
      <c r="S48" s="105"/>
      <c r="T48" s="105"/>
      <c r="U48" s="105"/>
      <c r="V48" s="105"/>
      <c r="W48" s="104"/>
      <c r="X48" s="105"/>
      <c r="Y48" s="105"/>
      <c r="Z48" s="105"/>
      <c r="AA48" s="105"/>
      <c r="AB48" s="104"/>
      <c r="AC48" s="105"/>
      <c r="AD48" s="105"/>
      <c r="AE48" s="105"/>
      <c r="AF48" s="105"/>
      <c r="AG48" s="104"/>
      <c r="AH48" s="105"/>
      <c r="AI48" s="105"/>
      <c r="AJ48" s="105"/>
      <c r="AK48" s="105"/>
      <c r="AL48" s="104"/>
      <c r="AM48" s="105"/>
      <c r="AN48" s="105"/>
      <c r="AO48" s="105"/>
      <c r="AP48" s="105"/>
      <c r="AQ48" s="104"/>
      <c r="AV48" s="104"/>
      <c r="AW48" s="105"/>
      <c r="AX48" s="105"/>
      <c r="AY48" s="105"/>
      <c r="AZ48" s="105"/>
      <c r="BA48" s="104"/>
      <c r="BB48" s="105"/>
      <c r="BC48" s="105"/>
      <c r="BD48" s="105"/>
      <c r="BE48" s="105"/>
      <c r="BF48" s="104"/>
      <c r="BG48" s="105"/>
      <c r="BH48" s="105"/>
      <c r="BI48" s="105"/>
      <c r="BJ48" s="105"/>
      <c r="BK48" s="94"/>
      <c r="BP48" s="94"/>
      <c r="BU48" s="94"/>
      <c r="BZ48" s="94"/>
      <c r="CE48" s="94"/>
      <c r="CJ48" s="94"/>
      <c r="CO48" s="94"/>
      <c r="CT48" s="94"/>
      <c r="CY48" s="94"/>
      <c r="DD48" s="94"/>
      <c r="DH48" s="128"/>
      <c r="DI48" s="93"/>
      <c r="DJ48" s="1" t="s">
        <v>281</v>
      </c>
    </row>
    <row r="49" spans="1:119" ht="18" customHeight="1" x14ac:dyDescent="0.2">
      <c r="A49" s="98"/>
      <c r="B49" s="98"/>
      <c r="C49" s="93"/>
      <c r="H49" s="94"/>
      <c r="M49" s="94"/>
      <c r="R49" s="94"/>
      <c r="W49" s="94"/>
      <c r="AB49" s="94"/>
      <c r="AG49" s="94"/>
      <c r="AL49" s="94"/>
      <c r="AQ49" s="94"/>
      <c r="AV49" s="94"/>
      <c r="BA49" s="94"/>
      <c r="BF49" s="94"/>
      <c r="BK49" s="94"/>
      <c r="BP49" s="94"/>
      <c r="BU49" s="94"/>
      <c r="BZ49" s="94"/>
      <c r="CE49" s="94"/>
      <c r="CJ49" s="94"/>
      <c r="CO49" s="94"/>
      <c r="CT49" s="94"/>
      <c r="CY49" s="94"/>
      <c r="DD49" s="94"/>
      <c r="DI49" s="93"/>
    </row>
    <row r="50" spans="1:119" ht="18" customHeight="1" x14ac:dyDescent="0.2">
      <c r="A50" s="98" t="s">
        <v>282</v>
      </c>
      <c r="B50" s="98"/>
      <c r="C50" s="93"/>
      <c r="H50" s="94"/>
      <c r="M50" s="94"/>
      <c r="R50" s="94"/>
      <c r="W50" s="94"/>
      <c r="AB50" s="94"/>
      <c r="AG50" s="94"/>
      <c r="AL50" s="94"/>
      <c r="AQ50" s="94"/>
      <c r="AV50" s="94"/>
      <c r="BA50" s="94"/>
      <c r="BF50" s="94"/>
      <c r="BK50" s="94"/>
      <c r="BP50" s="94"/>
      <c r="BU50" s="94"/>
      <c r="BZ50" s="94"/>
      <c r="CE50" s="94"/>
      <c r="CJ50" s="94"/>
      <c r="CO50" s="94"/>
      <c r="CP50" s="105"/>
      <c r="CQ50" s="105"/>
      <c r="CR50" s="105"/>
      <c r="CS50" s="105"/>
      <c r="CT50" s="104"/>
      <c r="CU50" s="105"/>
      <c r="CV50" s="105"/>
      <c r="CW50" s="105"/>
      <c r="CX50" s="105"/>
      <c r="CY50" s="104"/>
      <c r="CZ50" s="105"/>
      <c r="DA50" s="105"/>
      <c r="DB50" s="105"/>
      <c r="DC50" s="105"/>
      <c r="DD50" s="104"/>
      <c r="DH50" s="128"/>
      <c r="DI50" s="93"/>
      <c r="DJ50" s="1" t="s">
        <v>283</v>
      </c>
    </row>
    <row r="51" spans="1:119" ht="18" customHeight="1" x14ac:dyDescent="0.2">
      <c r="A51" s="98"/>
      <c r="B51" s="98"/>
      <c r="C51" s="93"/>
      <c r="H51" s="94"/>
      <c r="M51" s="94"/>
      <c r="R51" s="94"/>
      <c r="W51" s="94"/>
      <c r="AB51" s="94"/>
      <c r="AG51" s="94"/>
      <c r="AL51" s="94"/>
      <c r="AQ51" s="94"/>
      <c r="AV51" s="94"/>
      <c r="BA51" s="94"/>
      <c r="BF51" s="94"/>
      <c r="BK51" s="94"/>
      <c r="BP51" s="94"/>
      <c r="BU51" s="94"/>
      <c r="BZ51" s="94"/>
      <c r="CE51" s="94"/>
      <c r="CJ51" s="94"/>
      <c r="CO51" s="94"/>
      <c r="CT51" s="94"/>
      <c r="CY51" s="94"/>
      <c r="DD51" s="94"/>
      <c r="DI51" s="93"/>
    </row>
    <row r="52" spans="1:119" ht="18" customHeight="1" x14ac:dyDescent="0.2">
      <c r="A52" s="98" t="s">
        <v>284</v>
      </c>
      <c r="B52" s="98"/>
      <c r="C52" s="93"/>
      <c r="D52" s="105"/>
      <c r="E52" s="105"/>
      <c r="F52" s="105"/>
      <c r="G52" s="105"/>
      <c r="H52" s="104"/>
      <c r="I52" s="105"/>
      <c r="J52" s="105"/>
      <c r="K52" s="105"/>
      <c r="L52" s="105"/>
      <c r="M52" s="104"/>
      <c r="N52" s="105"/>
      <c r="O52" s="105"/>
      <c r="P52" s="105"/>
      <c r="Q52" s="105"/>
      <c r="R52" s="104"/>
      <c r="S52" s="105"/>
      <c r="T52" s="105"/>
      <c r="U52" s="105"/>
      <c r="W52" s="94"/>
      <c r="AB52" s="94"/>
      <c r="AG52" s="94"/>
      <c r="AH52" s="105"/>
      <c r="AI52" s="105"/>
      <c r="AJ52" s="105"/>
      <c r="AK52" s="105"/>
      <c r="AL52" s="104"/>
      <c r="AM52" s="105"/>
      <c r="AN52" s="105"/>
      <c r="AO52" s="105"/>
      <c r="AP52" s="105"/>
      <c r="AQ52" s="104"/>
      <c r="AR52" s="105"/>
      <c r="AS52" s="105"/>
      <c r="AT52" s="105"/>
      <c r="AU52" s="105"/>
      <c r="AV52" s="104"/>
      <c r="AW52" s="105"/>
      <c r="AX52" s="105"/>
      <c r="AY52" s="105"/>
      <c r="AZ52" s="105"/>
      <c r="BA52" s="104"/>
      <c r="BB52" s="105"/>
      <c r="BC52" s="105"/>
      <c r="BD52" s="105"/>
      <c r="BE52" s="105"/>
      <c r="BF52" s="104"/>
      <c r="BG52" s="105"/>
      <c r="BH52" s="105"/>
      <c r="BI52" s="105"/>
      <c r="BJ52" s="105"/>
      <c r="BK52" s="94"/>
      <c r="BP52" s="94"/>
      <c r="BU52" s="94"/>
      <c r="BZ52" s="94"/>
      <c r="CE52" s="94"/>
      <c r="CJ52" s="94"/>
      <c r="CO52" s="94"/>
      <c r="CT52" s="94"/>
      <c r="CY52" s="94"/>
      <c r="DD52" s="94"/>
      <c r="DH52" s="128"/>
      <c r="DI52" s="93"/>
      <c r="DJ52" s="1" t="s">
        <v>285</v>
      </c>
    </row>
    <row r="53" spans="1:119" ht="18" customHeight="1" x14ac:dyDescent="0.2">
      <c r="A53" s="98"/>
      <c r="B53" s="98"/>
      <c r="C53" s="93"/>
      <c r="H53" s="94"/>
      <c r="M53" s="94"/>
      <c r="R53" s="94"/>
      <c r="W53" s="94"/>
      <c r="AB53" s="94"/>
      <c r="AG53" s="94"/>
      <c r="AL53" s="94"/>
      <c r="AQ53" s="94"/>
      <c r="AV53" s="94"/>
      <c r="BA53" s="94"/>
      <c r="BF53" s="94"/>
      <c r="BK53" s="94"/>
      <c r="BP53" s="94"/>
      <c r="BU53" s="94"/>
      <c r="BZ53" s="94"/>
      <c r="CE53" s="94"/>
      <c r="CJ53" s="94"/>
      <c r="CO53" s="94"/>
      <c r="CT53" s="94"/>
      <c r="CY53" s="94"/>
      <c r="DD53" s="94"/>
      <c r="DI53" s="93"/>
      <c r="DO53" s="129"/>
    </row>
    <row r="55" spans="1:119" ht="18" customHeight="1" x14ac:dyDescent="0.2"/>
    <row r="56" spans="1:119" ht="18" customHeight="1" x14ac:dyDescent="0.2">
      <c r="D56" s="105"/>
      <c r="E56" s="105"/>
      <c r="F56" s="105"/>
      <c r="H56" s="1" t="s">
        <v>286</v>
      </c>
      <c r="I56" s="10"/>
      <c r="J56" s="10"/>
      <c r="K56" s="10"/>
      <c r="M56" s="10"/>
      <c r="N56" s="108"/>
      <c r="O56" s="108"/>
      <c r="P56" s="108"/>
      <c r="R56" s="1" t="s">
        <v>287</v>
      </c>
      <c r="S56" s="10"/>
      <c r="T56" s="10"/>
      <c r="X56" s="130"/>
      <c r="Y56" s="130"/>
      <c r="Z56" s="130"/>
      <c r="AB56" s="1" t="s">
        <v>288</v>
      </c>
      <c r="AC56" s="10"/>
      <c r="AG56" s="103"/>
      <c r="AI56" s="1" t="s">
        <v>289</v>
      </c>
      <c r="AQ56" s="121"/>
      <c r="AR56" s="121"/>
      <c r="AS56" s="121"/>
      <c r="AT56" s="121"/>
      <c r="AV56" s="1" t="s">
        <v>290</v>
      </c>
    </row>
  </sheetData>
  <mergeCells count="27">
    <mergeCell ref="DJ5:DN5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  <mergeCell ref="BJ4:BK4"/>
    <mergeCell ref="A1:Y2"/>
    <mergeCell ref="AL1:BS1"/>
    <mergeCell ref="AL2:BS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</mergeCells>
  <pageMargins left="0.25" right="0.25" top="0.75" bottom="0.75" header="0.3" footer="0.3"/>
  <pageSetup paperSize="9" scale="5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G56"/>
  <sheetViews>
    <sheetView view="pageBreakPreview" zoomScale="115" zoomScaleNormal="100" zoomScaleSheetLayoutView="115" workbookViewId="0">
      <pane xSplit="1" ySplit="4" topLeftCell="B23" activePane="bottomRight" state="frozen"/>
      <selection activeCell="L7" sqref="L7"/>
      <selection pane="topRight" activeCell="L7" sqref="L7"/>
      <selection pane="bottomLeft" activeCell="L7" sqref="L7"/>
      <selection pane="bottomRight" activeCell="DN9" sqref="DN9"/>
    </sheetView>
  </sheetViews>
  <sheetFormatPr defaultRowHeight="12.75" x14ac:dyDescent="0.2"/>
  <cols>
    <col min="1" max="1" width="6" style="1" bestFit="1" customWidth="1"/>
    <col min="2" max="116" width="2" style="1" customWidth="1"/>
    <col min="117" max="117" width="4.42578125" style="1" customWidth="1"/>
    <col min="118" max="118" width="8.42578125" style="1" customWidth="1"/>
    <col min="119" max="119" width="3.85546875" style="1" customWidth="1"/>
    <col min="120" max="120" width="2" style="1" customWidth="1"/>
    <col min="121" max="16384" width="9.140625" style="1"/>
  </cols>
  <sheetData>
    <row r="1" spans="1:137" ht="15.75" customHeight="1" x14ac:dyDescent="0.25">
      <c r="A1" s="233" t="s">
        <v>253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  <c r="R1" s="233"/>
      <c r="S1" s="233"/>
      <c r="T1" s="234" t="s">
        <v>291</v>
      </c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234"/>
      <c r="CB1" s="234"/>
      <c r="CC1" s="234"/>
      <c r="CD1" s="234"/>
      <c r="CE1" s="234"/>
      <c r="CF1" s="234"/>
      <c r="CG1" s="234"/>
      <c r="CH1" s="234"/>
      <c r="CI1" s="234"/>
      <c r="CJ1" s="234"/>
      <c r="CK1" s="234"/>
      <c r="CL1" s="234"/>
      <c r="CM1" s="234"/>
      <c r="CN1" s="234"/>
      <c r="CO1" s="234"/>
      <c r="CP1" s="234"/>
      <c r="CQ1" s="234"/>
      <c r="CR1" s="234"/>
      <c r="CS1" s="234"/>
      <c r="CT1" s="234"/>
      <c r="CU1" s="234"/>
      <c r="CV1" s="234"/>
      <c r="CW1" s="234"/>
      <c r="CX1" s="234"/>
      <c r="CY1" s="234"/>
      <c r="CZ1" s="234"/>
      <c r="DA1" s="234"/>
      <c r="DB1" s="234"/>
      <c r="DC1" s="234"/>
      <c r="DD1" s="234"/>
      <c r="DE1" s="7"/>
      <c r="DF1" s="7"/>
      <c r="DG1" s="7"/>
      <c r="DH1" s="7"/>
      <c r="DI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</row>
    <row r="2" spans="1:137" ht="15.75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235"/>
      <c r="AE2" s="235"/>
      <c r="AF2" s="235"/>
      <c r="AG2" s="235"/>
      <c r="AH2" s="235"/>
      <c r="AI2" s="235"/>
      <c r="AJ2" s="235"/>
      <c r="AK2" s="235"/>
      <c r="AL2" s="235"/>
      <c r="AM2" s="235"/>
      <c r="AN2" s="235"/>
      <c r="AO2" s="235"/>
      <c r="AP2" s="235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  <c r="BD2" s="235"/>
      <c r="BE2" s="235"/>
      <c r="BF2" s="235"/>
      <c r="BG2" s="235"/>
      <c r="BH2" s="235"/>
      <c r="BI2" s="235"/>
      <c r="BJ2" s="235"/>
      <c r="BK2" s="235"/>
      <c r="BL2" s="235"/>
      <c r="BM2" s="235"/>
      <c r="BN2" s="235"/>
      <c r="BO2" s="235"/>
      <c r="BP2" s="235"/>
      <c r="BQ2" s="235"/>
      <c r="BR2" s="235"/>
      <c r="BS2" s="235"/>
      <c r="BT2" s="235"/>
      <c r="BU2" s="235"/>
      <c r="BV2" s="235"/>
      <c r="BW2" s="235"/>
      <c r="BX2" s="235"/>
      <c r="BY2" s="235"/>
      <c r="BZ2" s="235"/>
      <c r="CA2" s="235"/>
      <c r="CB2" s="235"/>
      <c r="CC2" s="235"/>
      <c r="CD2" s="235"/>
      <c r="CE2" s="235"/>
      <c r="CF2" s="235"/>
      <c r="CG2" s="235"/>
      <c r="CH2" s="235"/>
      <c r="CI2" s="235"/>
      <c r="CJ2" s="235"/>
      <c r="CK2" s="235"/>
      <c r="CL2" s="235"/>
      <c r="CM2" s="235"/>
      <c r="CN2" s="235"/>
      <c r="CO2" s="235"/>
      <c r="CP2" s="235"/>
      <c r="CQ2" s="235"/>
      <c r="CR2" s="235"/>
      <c r="CS2" s="235"/>
      <c r="CT2" s="235"/>
      <c r="CU2" s="235"/>
      <c r="CV2" s="235"/>
      <c r="CW2" s="235"/>
      <c r="CX2" s="235"/>
      <c r="CY2" s="235"/>
      <c r="CZ2" s="235"/>
      <c r="DA2" s="235"/>
      <c r="DB2" s="235"/>
      <c r="DC2" s="235"/>
      <c r="DD2" s="235"/>
      <c r="DE2" s="7"/>
      <c r="DF2" s="7"/>
      <c r="DG2" s="7"/>
      <c r="DH2" s="7"/>
      <c r="DI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</row>
    <row r="3" spans="1:137" ht="18" customHeight="1" x14ac:dyDescent="0.2"/>
    <row r="4" spans="1:137" ht="18" customHeight="1" x14ac:dyDescent="0.2">
      <c r="A4" s="1" t="s">
        <v>256</v>
      </c>
      <c r="B4" s="232">
        <v>0</v>
      </c>
      <c r="C4" s="232"/>
      <c r="D4" s="92"/>
      <c r="E4" s="92"/>
      <c r="F4" s="92"/>
      <c r="G4" s="232">
        <v>5</v>
      </c>
      <c r="H4" s="232"/>
      <c r="L4" s="232">
        <v>10</v>
      </c>
      <c r="M4" s="232"/>
      <c r="N4" s="92"/>
      <c r="O4" s="92"/>
      <c r="P4" s="92"/>
      <c r="Q4" s="232">
        <v>15</v>
      </c>
      <c r="R4" s="232"/>
      <c r="V4" s="232">
        <v>20</v>
      </c>
      <c r="W4" s="232"/>
      <c r="X4" s="92"/>
      <c r="Y4" s="92"/>
      <c r="Z4" s="92"/>
      <c r="AA4" s="232">
        <v>25</v>
      </c>
      <c r="AB4" s="232"/>
      <c r="AF4" s="232">
        <v>30</v>
      </c>
      <c r="AG4" s="232"/>
      <c r="AH4" s="92"/>
      <c r="AI4" s="92"/>
      <c r="AJ4" s="92"/>
      <c r="AK4" s="232">
        <v>35</v>
      </c>
      <c r="AL4" s="232"/>
      <c r="AP4" s="232">
        <v>40</v>
      </c>
      <c r="AQ4" s="232"/>
      <c r="AR4" s="92"/>
      <c r="AS4" s="92"/>
      <c r="AT4" s="92"/>
      <c r="AU4" s="232">
        <v>45</v>
      </c>
      <c r="AV4" s="232"/>
      <c r="AZ4" s="232">
        <v>50</v>
      </c>
      <c r="BA4" s="232"/>
      <c r="BB4" s="92"/>
      <c r="BC4" s="92"/>
      <c r="BD4" s="92"/>
      <c r="BE4" s="232">
        <v>55</v>
      </c>
      <c r="BF4" s="232"/>
      <c r="BJ4" s="232">
        <v>60</v>
      </c>
      <c r="BK4" s="232"/>
      <c r="BL4" s="92"/>
      <c r="BM4" s="92"/>
      <c r="BN4" s="92"/>
      <c r="BO4" s="232">
        <v>65</v>
      </c>
      <c r="BP4" s="232"/>
      <c r="BT4" s="232">
        <v>70</v>
      </c>
      <c r="BU4" s="232"/>
      <c r="BV4" s="92"/>
      <c r="BW4" s="92"/>
      <c r="BX4" s="92"/>
      <c r="BY4" s="232">
        <v>75</v>
      </c>
      <c r="BZ4" s="232"/>
      <c r="CD4" s="232">
        <v>80</v>
      </c>
      <c r="CE4" s="232"/>
      <c r="CF4" s="92"/>
      <c r="CG4" s="92"/>
      <c r="CH4" s="92"/>
      <c r="CI4" s="232">
        <v>85</v>
      </c>
      <c r="CJ4" s="232"/>
      <c r="CN4" s="232">
        <v>90</v>
      </c>
      <c r="CO4" s="232"/>
      <c r="CP4" s="92"/>
      <c r="CQ4" s="92"/>
      <c r="CR4" s="92"/>
      <c r="CS4" s="232">
        <v>95</v>
      </c>
      <c r="CT4" s="232"/>
      <c r="CX4" s="232">
        <v>100</v>
      </c>
      <c r="CY4" s="232"/>
      <c r="CZ4" s="92"/>
      <c r="DA4" s="92"/>
      <c r="DB4" s="92"/>
      <c r="DC4" s="232">
        <v>105</v>
      </c>
      <c r="DD4" s="232"/>
      <c r="DH4" s="232">
        <v>110</v>
      </c>
      <c r="DI4" s="232"/>
      <c r="DJ4" s="92"/>
      <c r="DK4" s="92"/>
      <c r="DL4" s="92"/>
      <c r="DM4" s="40"/>
      <c r="DN4" s="40"/>
    </row>
    <row r="5" spans="1:137" ht="18" customHeight="1" x14ac:dyDescent="0.2">
      <c r="C5" s="93"/>
      <c r="H5" s="94"/>
      <c r="M5" s="94"/>
      <c r="R5" s="94"/>
      <c r="W5" s="94"/>
      <c r="AB5" s="94"/>
      <c r="AG5" s="94"/>
      <c r="AL5" s="94"/>
      <c r="AO5" s="95"/>
      <c r="AP5" s="95"/>
      <c r="AQ5" s="96"/>
      <c r="AR5" s="95"/>
      <c r="AS5" s="95"/>
      <c r="AT5" s="95"/>
      <c r="AU5" s="95"/>
      <c r="AV5" s="96"/>
      <c r="AW5" s="95"/>
      <c r="AX5" s="95"/>
      <c r="AY5" s="95"/>
      <c r="AZ5" s="40"/>
      <c r="BA5" s="96"/>
      <c r="BB5" s="95"/>
      <c r="BC5" s="95"/>
      <c r="BD5" s="95"/>
      <c r="BE5" s="95"/>
      <c r="BF5" s="96"/>
      <c r="BG5" s="95"/>
      <c r="BH5" s="95"/>
      <c r="BI5" s="95"/>
      <c r="BJ5" s="95"/>
      <c r="BK5" s="96"/>
      <c r="BL5" s="95"/>
      <c r="BM5" s="95"/>
      <c r="BN5" s="95"/>
      <c r="BO5" s="95"/>
      <c r="BP5" s="96"/>
      <c r="BQ5" s="95"/>
      <c r="BR5" s="95"/>
      <c r="BS5" s="95"/>
      <c r="BT5" s="95"/>
      <c r="BU5" s="96"/>
      <c r="BV5" s="95"/>
      <c r="BW5" s="95"/>
      <c r="BX5" s="95"/>
      <c r="BY5" s="95"/>
      <c r="BZ5" s="96"/>
      <c r="CA5" s="95"/>
      <c r="CB5" s="95"/>
      <c r="CC5" s="95"/>
      <c r="CD5" s="95"/>
      <c r="CE5" s="96"/>
      <c r="CF5" s="95"/>
      <c r="CG5" s="95"/>
      <c r="CH5" s="95"/>
      <c r="CI5" s="95"/>
      <c r="CJ5" s="96"/>
      <c r="CK5" s="95"/>
      <c r="CL5" s="95"/>
      <c r="CM5" s="95"/>
      <c r="CN5" s="95"/>
      <c r="CO5" s="96"/>
      <c r="CP5" s="95"/>
      <c r="CQ5" s="95"/>
      <c r="CR5" s="95"/>
      <c r="CS5" s="95"/>
      <c r="CT5" s="96"/>
      <c r="CU5" s="95"/>
      <c r="CV5" s="95"/>
      <c r="CW5" s="95"/>
      <c r="CX5" s="95"/>
      <c r="CY5" s="96"/>
      <c r="CZ5" s="95"/>
      <c r="DA5" s="95"/>
      <c r="DB5" s="95"/>
      <c r="DC5" s="95"/>
      <c r="DD5" s="96"/>
      <c r="DE5" s="95"/>
      <c r="DF5" s="95"/>
      <c r="DG5" s="95"/>
      <c r="DH5" s="95"/>
      <c r="DI5" s="93"/>
      <c r="DJ5" s="268" t="s">
        <v>257</v>
      </c>
      <c r="DK5" s="268"/>
      <c r="DL5" s="268"/>
      <c r="DM5" s="268"/>
      <c r="DN5" s="268"/>
    </row>
    <row r="6" spans="1:137" ht="18" customHeight="1" x14ac:dyDescent="0.2">
      <c r="A6" s="98" t="s">
        <v>225</v>
      </c>
      <c r="B6" s="98"/>
      <c r="C6" s="99"/>
      <c r="D6" s="100"/>
      <c r="E6" s="100"/>
      <c r="F6" s="100"/>
      <c r="G6" s="100"/>
      <c r="H6" s="101"/>
      <c r="I6" s="100"/>
      <c r="J6" s="100"/>
      <c r="K6" s="100"/>
      <c r="L6" s="100"/>
      <c r="M6" s="101"/>
      <c r="N6" s="100"/>
      <c r="O6" s="100"/>
      <c r="P6" s="100"/>
      <c r="Q6" s="100"/>
      <c r="R6" s="101"/>
      <c r="S6" s="100"/>
      <c r="T6" s="100"/>
      <c r="U6" s="100"/>
      <c r="V6" s="102"/>
      <c r="W6" s="101"/>
      <c r="X6" s="100"/>
      <c r="Y6" s="100"/>
      <c r="Z6" s="100"/>
      <c r="AA6" s="103"/>
      <c r="AB6" s="104"/>
      <c r="AC6" s="105"/>
      <c r="AD6" s="105"/>
      <c r="AE6" s="105"/>
      <c r="AF6" s="105"/>
      <c r="AG6" s="104"/>
      <c r="AH6" s="105"/>
      <c r="AI6" s="105"/>
      <c r="AJ6" s="105"/>
      <c r="AK6" s="105"/>
      <c r="AL6" s="104"/>
      <c r="AM6" s="105"/>
      <c r="AN6" s="105"/>
      <c r="AO6" s="105"/>
      <c r="AP6" s="105"/>
      <c r="AQ6" s="104"/>
      <c r="AR6" s="105"/>
      <c r="AS6" s="105"/>
      <c r="AT6" s="105"/>
      <c r="AU6" s="105"/>
      <c r="AV6" s="104"/>
      <c r="AW6" s="105"/>
      <c r="AX6" s="105"/>
      <c r="AY6" s="105"/>
      <c r="AZ6" s="105"/>
      <c r="BA6" s="104"/>
      <c r="BB6" s="105"/>
      <c r="BC6" s="105"/>
      <c r="BD6" s="105"/>
      <c r="BE6" s="105"/>
      <c r="BF6" s="104"/>
      <c r="BG6" s="105"/>
      <c r="BH6" s="105"/>
      <c r="BI6" s="105"/>
      <c r="BJ6" s="105"/>
      <c r="BK6" s="106"/>
      <c r="BL6" s="107"/>
      <c r="BM6" s="107"/>
      <c r="BN6" s="108"/>
      <c r="BO6" s="108"/>
      <c r="BP6" s="109"/>
      <c r="BQ6" s="108"/>
      <c r="BR6" s="108"/>
      <c r="BS6" s="108"/>
      <c r="BT6" s="108"/>
      <c r="BU6" s="109"/>
      <c r="BV6" s="108"/>
      <c r="BW6" s="108"/>
      <c r="BX6" s="108"/>
      <c r="BY6" s="108"/>
      <c r="BZ6" s="109"/>
      <c r="CA6" s="108"/>
      <c r="CB6" s="108"/>
      <c r="CC6" s="108"/>
      <c r="CD6" s="108"/>
      <c r="CE6" s="109"/>
      <c r="CF6" s="108"/>
      <c r="CG6" s="108"/>
      <c r="CH6" s="108"/>
      <c r="CI6" s="108"/>
      <c r="CJ6" s="109"/>
      <c r="CK6" s="108"/>
      <c r="CL6" s="108"/>
      <c r="CM6" s="108"/>
      <c r="CN6" s="108"/>
      <c r="CO6" s="109"/>
      <c r="CP6" s="108"/>
      <c r="CQ6" s="108"/>
      <c r="CR6" s="108"/>
      <c r="CS6" s="108"/>
      <c r="CT6" s="109"/>
      <c r="CU6" s="108"/>
      <c r="CV6" s="108"/>
      <c r="CW6" s="108"/>
      <c r="CX6" s="108"/>
      <c r="CY6" s="109"/>
      <c r="CZ6" s="108"/>
      <c r="DA6" s="108"/>
      <c r="DB6" s="108"/>
      <c r="DC6" s="108"/>
      <c r="DD6" s="109"/>
      <c r="DE6" s="108"/>
      <c r="DF6" s="108"/>
      <c r="DG6" s="108"/>
      <c r="DH6" s="108"/>
      <c r="DI6" s="93"/>
      <c r="DJ6" s="1" t="s">
        <v>258</v>
      </c>
      <c r="DM6" s="40"/>
    </row>
    <row r="7" spans="1:137" ht="18" customHeight="1" x14ac:dyDescent="0.2">
      <c r="C7" s="93"/>
      <c r="H7" s="94"/>
      <c r="M7" s="94"/>
      <c r="R7" s="94"/>
      <c r="W7" s="94"/>
      <c r="AB7" s="94"/>
      <c r="AG7" s="94"/>
      <c r="AL7" s="94"/>
      <c r="AO7" s="95"/>
      <c r="AP7" s="95"/>
      <c r="AQ7" s="96"/>
      <c r="AR7" s="95"/>
      <c r="AS7" s="95"/>
      <c r="AT7" s="95"/>
      <c r="AU7" s="95"/>
      <c r="AV7" s="96"/>
      <c r="AW7" s="95"/>
      <c r="AX7" s="95"/>
      <c r="AY7" s="95"/>
      <c r="AZ7" s="40"/>
      <c r="BA7" s="96"/>
      <c r="BB7" s="95"/>
      <c r="BC7" s="95"/>
      <c r="BD7" s="95"/>
      <c r="BE7" s="95"/>
      <c r="BF7" s="96"/>
      <c r="BG7" s="95"/>
      <c r="BH7" s="95"/>
      <c r="BI7" s="95"/>
      <c r="BJ7" s="95"/>
      <c r="BK7" s="96"/>
      <c r="BL7" s="95"/>
      <c r="BM7" s="95"/>
      <c r="BN7" s="95"/>
      <c r="BO7" s="95"/>
      <c r="BP7" s="96"/>
      <c r="BQ7" s="95"/>
      <c r="BR7" s="95"/>
      <c r="BS7" s="95"/>
      <c r="BT7" s="95"/>
      <c r="BU7" s="96"/>
      <c r="BV7" s="95"/>
      <c r="BW7" s="95"/>
      <c r="BX7" s="95"/>
      <c r="BY7" s="95"/>
      <c r="BZ7" s="96"/>
      <c r="CA7" s="95"/>
      <c r="CB7" s="95"/>
      <c r="CC7" s="95"/>
      <c r="CD7" s="95"/>
      <c r="CE7" s="96"/>
      <c r="CF7" s="95"/>
      <c r="CG7" s="95"/>
      <c r="CH7" s="95"/>
      <c r="CI7" s="95"/>
      <c r="CJ7" s="96"/>
      <c r="CK7" s="95"/>
      <c r="CL7" s="95"/>
      <c r="CM7" s="95"/>
      <c r="CN7" s="95"/>
      <c r="CO7" s="96"/>
      <c r="CP7" s="95"/>
      <c r="CQ7" s="95"/>
      <c r="CR7" s="95"/>
      <c r="CS7" s="95"/>
      <c r="CT7" s="96"/>
      <c r="CU7" s="95"/>
      <c r="CV7" s="95"/>
      <c r="CW7" s="95"/>
      <c r="CX7" s="95"/>
      <c r="CY7" s="96"/>
      <c r="CZ7" s="95"/>
      <c r="DA7" s="95"/>
      <c r="DB7" s="95"/>
      <c r="DC7" s="95"/>
      <c r="DD7" s="96"/>
      <c r="DE7" s="95"/>
      <c r="DF7" s="95"/>
      <c r="DG7" s="95"/>
      <c r="DH7" s="95"/>
      <c r="DI7" s="93"/>
      <c r="DJ7" s="97"/>
    </row>
    <row r="8" spans="1:137" ht="18" customHeight="1" x14ac:dyDescent="0.2">
      <c r="A8" s="98" t="s">
        <v>226</v>
      </c>
      <c r="B8" s="98"/>
      <c r="C8" s="99"/>
      <c r="D8" s="100"/>
      <c r="E8" s="100"/>
      <c r="F8" s="100"/>
      <c r="G8" s="100"/>
      <c r="H8" s="101"/>
      <c r="I8" s="100"/>
      <c r="J8" s="100"/>
      <c r="K8" s="100"/>
      <c r="L8" s="100"/>
      <c r="M8" s="101"/>
      <c r="N8" s="100"/>
      <c r="O8" s="100"/>
      <c r="P8" s="100"/>
      <c r="Q8" s="100"/>
      <c r="R8" s="101"/>
      <c r="S8" s="100"/>
      <c r="T8" s="100"/>
      <c r="U8" s="100"/>
      <c r="V8" s="102"/>
      <c r="W8" s="101"/>
      <c r="X8" s="100"/>
      <c r="Y8" s="100"/>
      <c r="Z8" s="103"/>
      <c r="AA8" s="105"/>
      <c r="AB8" s="104"/>
      <c r="AC8" s="105"/>
      <c r="AD8" s="105"/>
      <c r="AE8" s="105"/>
      <c r="AF8" s="105"/>
      <c r="AG8" s="104"/>
      <c r="AH8" s="105"/>
      <c r="AI8" s="105"/>
      <c r="AJ8" s="105"/>
      <c r="AK8" s="105"/>
      <c r="AL8" s="104"/>
      <c r="AM8" s="105"/>
      <c r="AN8" s="105"/>
      <c r="AO8" s="105"/>
      <c r="AP8" s="105"/>
      <c r="AQ8" s="104"/>
      <c r="AR8" s="105"/>
      <c r="AS8" s="105"/>
      <c r="AT8" s="105"/>
      <c r="AU8" s="105"/>
      <c r="AV8" s="104"/>
      <c r="AW8" s="105"/>
      <c r="AX8" s="105"/>
      <c r="AY8" s="105"/>
      <c r="AZ8" s="105"/>
      <c r="BA8" s="104"/>
      <c r="BB8" s="105"/>
      <c r="BC8" s="105"/>
      <c r="BD8" s="105"/>
      <c r="BE8" s="105"/>
      <c r="BF8" s="104"/>
      <c r="BG8" s="105"/>
      <c r="BH8" s="105"/>
      <c r="BI8" s="105"/>
      <c r="BJ8" s="105"/>
      <c r="BK8" s="106"/>
      <c r="BL8" s="107"/>
      <c r="BM8" s="107"/>
      <c r="BN8" s="108"/>
      <c r="BO8" s="108"/>
      <c r="BP8" s="109"/>
      <c r="BQ8" s="108"/>
      <c r="BR8" s="108"/>
      <c r="BS8" s="108"/>
      <c r="BT8" s="108"/>
      <c r="BU8" s="109"/>
      <c r="BV8" s="108"/>
      <c r="BW8" s="108"/>
      <c r="BX8" s="108"/>
      <c r="BY8" s="108"/>
      <c r="BZ8" s="109"/>
      <c r="CA8" s="108"/>
      <c r="CB8" s="108"/>
      <c r="CC8" s="108"/>
      <c r="CD8" s="108"/>
      <c r="CE8" s="109"/>
      <c r="CF8" s="108"/>
      <c r="CG8" s="108"/>
      <c r="CH8" s="108"/>
      <c r="CI8" s="108"/>
      <c r="CJ8" s="109"/>
      <c r="CK8" s="108"/>
      <c r="CL8" s="108"/>
      <c r="CM8" s="108"/>
      <c r="CN8" s="108"/>
      <c r="CO8" s="109"/>
      <c r="CP8" s="108"/>
      <c r="CQ8" s="108"/>
      <c r="CR8" s="108"/>
      <c r="CS8" s="108"/>
      <c r="CT8" s="109"/>
      <c r="CU8" s="108"/>
      <c r="CV8" s="108"/>
      <c r="CW8" s="108"/>
      <c r="CX8" s="108"/>
      <c r="CY8" s="109"/>
      <c r="CZ8" s="108"/>
      <c r="DA8" s="108"/>
      <c r="DB8" s="108"/>
      <c r="DC8" s="108"/>
      <c r="DD8" s="109"/>
      <c r="DE8" s="108"/>
      <c r="DF8" s="108"/>
      <c r="DG8" s="108"/>
      <c r="DH8" s="108"/>
      <c r="DI8" s="93"/>
      <c r="DJ8" s="1" t="s">
        <v>259</v>
      </c>
      <c r="DM8" s="40"/>
    </row>
    <row r="9" spans="1:137" ht="18" customHeight="1" x14ac:dyDescent="0.2">
      <c r="C9" s="93"/>
      <c r="H9" s="94"/>
      <c r="M9" s="94"/>
      <c r="R9" s="94"/>
      <c r="W9" s="94"/>
      <c r="AB9" s="94"/>
      <c r="AG9" s="94"/>
      <c r="AL9" s="94"/>
      <c r="AO9" s="95"/>
      <c r="AP9" s="95"/>
      <c r="AQ9" s="96"/>
      <c r="AR9" s="95"/>
      <c r="AS9" s="95"/>
      <c r="AT9" s="95"/>
      <c r="AU9" s="95"/>
      <c r="AV9" s="96"/>
      <c r="AW9" s="95"/>
      <c r="AX9" s="95"/>
      <c r="AY9" s="95"/>
      <c r="AZ9" s="40"/>
      <c r="BA9" s="96"/>
      <c r="BB9" s="95"/>
      <c r="BC9" s="95"/>
      <c r="BD9" s="95"/>
      <c r="BE9" s="95"/>
      <c r="BF9" s="96"/>
      <c r="BG9" s="95"/>
      <c r="BH9" s="95"/>
      <c r="BI9" s="95"/>
      <c r="BJ9" s="95"/>
      <c r="BK9" s="96"/>
      <c r="BL9" s="95"/>
      <c r="BM9" s="95"/>
      <c r="BN9" s="95"/>
      <c r="BO9" s="95"/>
      <c r="BP9" s="96"/>
      <c r="BQ9" s="95"/>
      <c r="BR9" s="95"/>
      <c r="BS9" s="95"/>
      <c r="BT9" s="95"/>
      <c r="BU9" s="96"/>
      <c r="BV9" s="95"/>
      <c r="BW9" s="95"/>
      <c r="BX9" s="95"/>
      <c r="BY9" s="95"/>
      <c r="BZ9" s="96"/>
      <c r="CA9" s="95"/>
      <c r="CB9" s="95"/>
      <c r="CC9" s="95"/>
      <c r="CD9" s="95"/>
      <c r="CE9" s="96"/>
      <c r="CF9" s="95"/>
      <c r="CG9" s="95"/>
      <c r="CH9" s="95"/>
      <c r="CI9" s="95"/>
      <c r="CJ9" s="96"/>
      <c r="CK9" s="95"/>
      <c r="CL9" s="95"/>
      <c r="CM9" s="95"/>
      <c r="CN9" s="95"/>
      <c r="CO9" s="96"/>
      <c r="CP9" s="95"/>
      <c r="CQ9" s="95"/>
      <c r="CR9" s="95"/>
      <c r="CS9" s="95"/>
      <c r="CT9" s="96"/>
      <c r="CU9" s="95"/>
      <c r="CV9" s="95"/>
      <c r="CW9" s="95"/>
      <c r="CX9" s="95"/>
      <c r="CY9" s="96"/>
      <c r="CZ9" s="95"/>
      <c r="DA9" s="95"/>
      <c r="DB9" s="95"/>
      <c r="DC9" s="95"/>
      <c r="DD9" s="96"/>
      <c r="DE9" s="95"/>
      <c r="DF9" s="95"/>
      <c r="DG9" s="95"/>
      <c r="DH9" s="95"/>
      <c r="DI9" s="93"/>
      <c r="DJ9" s="97"/>
    </row>
    <row r="10" spans="1:137" ht="18" customHeight="1" x14ac:dyDescent="0.2">
      <c r="A10" s="98" t="s">
        <v>227</v>
      </c>
      <c r="B10" s="98"/>
      <c r="C10" s="99"/>
      <c r="D10" s="100"/>
      <c r="E10" s="100"/>
      <c r="F10" s="100"/>
      <c r="G10" s="100"/>
      <c r="H10" s="101"/>
      <c r="I10" s="100"/>
      <c r="J10" s="100"/>
      <c r="K10" s="100"/>
      <c r="L10" s="100"/>
      <c r="M10" s="101"/>
      <c r="N10" s="100"/>
      <c r="O10" s="100"/>
      <c r="P10" s="100"/>
      <c r="Q10" s="100"/>
      <c r="R10" s="101"/>
      <c r="S10" s="100"/>
      <c r="T10" s="100"/>
      <c r="U10" s="100"/>
      <c r="V10" s="100"/>
      <c r="W10" s="101"/>
      <c r="X10" s="100"/>
      <c r="Y10" s="100"/>
      <c r="Z10" s="100"/>
      <c r="AA10" s="100"/>
      <c r="AB10" s="101"/>
      <c r="AC10" s="100"/>
      <c r="AD10" s="100"/>
      <c r="AE10" s="100"/>
      <c r="AF10" s="100"/>
      <c r="AG10" s="101"/>
      <c r="AH10" s="100"/>
      <c r="AI10" s="100"/>
      <c r="AJ10" s="100"/>
      <c r="AK10" s="100"/>
      <c r="AL10" s="101"/>
      <c r="AM10" s="100"/>
      <c r="AN10" s="100"/>
      <c r="AO10" s="100"/>
      <c r="AP10" s="100"/>
      <c r="AQ10" s="101"/>
      <c r="AR10" s="100"/>
      <c r="AS10" s="108"/>
      <c r="AT10" s="108"/>
      <c r="AU10" s="103"/>
      <c r="AV10" s="104"/>
      <c r="AW10" s="105"/>
      <c r="AX10" s="105"/>
      <c r="AY10" s="105"/>
      <c r="AZ10" s="105"/>
      <c r="BA10" s="104"/>
      <c r="BB10" s="105"/>
      <c r="BC10" s="105"/>
      <c r="BD10" s="105"/>
      <c r="BE10" s="105"/>
      <c r="BF10" s="104"/>
      <c r="BG10" s="105"/>
      <c r="BH10" s="105"/>
      <c r="BI10" s="105"/>
      <c r="BJ10" s="105"/>
      <c r="BK10" s="106"/>
      <c r="BL10" s="107"/>
      <c r="BM10" s="107"/>
      <c r="BN10" s="108"/>
      <c r="BO10" s="108"/>
      <c r="BP10" s="109"/>
      <c r="BQ10" s="108"/>
      <c r="BR10" s="108"/>
      <c r="BS10" s="108"/>
      <c r="BT10" s="108"/>
      <c r="BU10" s="109"/>
      <c r="BV10" s="108"/>
      <c r="BW10" s="108"/>
      <c r="BX10" s="108"/>
      <c r="BY10" s="108"/>
      <c r="BZ10" s="109"/>
      <c r="CA10" s="108"/>
      <c r="CB10" s="108"/>
      <c r="CC10" s="108"/>
      <c r="CD10" s="108"/>
      <c r="CE10" s="109"/>
      <c r="CF10" s="108"/>
      <c r="CG10" s="108"/>
      <c r="CH10" s="108"/>
      <c r="CI10" s="108"/>
      <c r="CJ10" s="109"/>
      <c r="CK10" s="108"/>
      <c r="CL10" s="108"/>
      <c r="CM10" s="108"/>
      <c r="CN10" s="108"/>
      <c r="CO10" s="109"/>
      <c r="CP10" s="108"/>
      <c r="CQ10" s="108"/>
      <c r="CR10" s="108"/>
      <c r="CS10" s="108"/>
      <c r="CT10" s="109"/>
      <c r="CU10" s="108"/>
      <c r="CV10" s="108"/>
      <c r="CW10" s="108"/>
      <c r="CX10" s="108"/>
      <c r="CY10" s="109"/>
      <c r="CZ10" s="108"/>
      <c r="DA10" s="108"/>
      <c r="DB10" s="108"/>
      <c r="DC10" s="108"/>
      <c r="DD10" s="109"/>
      <c r="DE10" s="108"/>
      <c r="DF10" s="108"/>
      <c r="DG10" s="108"/>
      <c r="DH10" s="108"/>
      <c r="DI10" s="93"/>
      <c r="DJ10" s="1" t="s">
        <v>260</v>
      </c>
      <c r="DM10" s="40"/>
    </row>
    <row r="11" spans="1:137" s="40" customFormat="1" ht="18" customHeight="1" x14ac:dyDescent="0.2">
      <c r="C11" s="110"/>
      <c r="H11" s="111"/>
      <c r="M11" s="111"/>
      <c r="R11" s="111"/>
      <c r="W11" s="111"/>
      <c r="AB11" s="111"/>
      <c r="AG11" s="111"/>
      <c r="AL11" s="111"/>
      <c r="AQ11" s="111"/>
      <c r="AV11" s="111"/>
      <c r="AZ11" s="1"/>
      <c r="BA11" s="111"/>
      <c r="BF11" s="111"/>
      <c r="BK11" s="111"/>
      <c r="BP11" s="111"/>
      <c r="BU11" s="111"/>
      <c r="BZ11" s="111"/>
      <c r="CE11" s="94"/>
      <c r="CF11" s="1"/>
      <c r="CG11" s="1"/>
      <c r="CH11" s="1"/>
      <c r="CI11" s="1"/>
      <c r="CJ11" s="94"/>
      <c r="CK11" s="1"/>
      <c r="CL11" s="1"/>
      <c r="CM11" s="1"/>
      <c r="CN11" s="1"/>
      <c r="CO11" s="94"/>
      <c r="CP11" s="1"/>
      <c r="CQ11" s="1"/>
      <c r="CR11" s="1"/>
      <c r="CS11" s="1"/>
      <c r="CT11" s="94"/>
      <c r="CU11" s="1"/>
      <c r="CV11" s="1"/>
      <c r="CW11" s="1"/>
      <c r="CX11" s="1"/>
      <c r="CY11" s="94"/>
      <c r="CZ11" s="1"/>
      <c r="DA11" s="1"/>
      <c r="DB11" s="1"/>
      <c r="DC11" s="1"/>
      <c r="DD11" s="94"/>
      <c r="DE11" s="1"/>
      <c r="DF11" s="90"/>
      <c r="DG11" s="90"/>
      <c r="DH11" s="1"/>
      <c r="DI11" s="112"/>
      <c r="DM11" s="1"/>
    </row>
    <row r="12" spans="1:137" ht="18" customHeight="1" x14ac:dyDescent="0.2">
      <c r="A12" s="98" t="s">
        <v>228</v>
      </c>
      <c r="B12" s="98"/>
      <c r="C12" s="99"/>
      <c r="D12" s="100"/>
      <c r="E12" s="100"/>
      <c r="F12" s="100"/>
      <c r="G12" s="100"/>
      <c r="H12" s="101"/>
      <c r="I12" s="100"/>
      <c r="J12" s="100"/>
      <c r="K12" s="100"/>
      <c r="L12" s="100"/>
      <c r="M12" s="101"/>
      <c r="N12" s="100"/>
      <c r="O12" s="100"/>
      <c r="P12" s="100"/>
      <c r="Q12" s="100"/>
      <c r="R12" s="101"/>
      <c r="S12" s="100"/>
      <c r="T12" s="100"/>
      <c r="U12" s="100"/>
      <c r="V12" s="102"/>
      <c r="W12" s="101"/>
      <c r="X12" s="100"/>
      <c r="Y12" s="100"/>
      <c r="Z12" s="100"/>
      <c r="AA12" s="100"/>
      <c r="AB12" s="101"/>
      <c r="AC12" s="100"/>
      <c r="AD12" s="100"/>
      <c r="AE12" s="100"/>
      <c r="AF12" s="100"/>
      <c r="AG12" s="101"/>
      <c r="AH12" s="100"/>
      <c r="AI12" s="100"/>
      <c r="AJ12" s="100"/>
      <c r="AK12" s="100"/>
      <c r="AL12" s="101"/>
      <c r="AM12" s="113"/>
      <c r="AN12" s="113"/>
      <c r="AO12" s="100"/>
      <c r="AP12" s="100"/>
      <c r="AQ12" s="101"/>
      <c r="AR12" s="100"/>
      <c r="AS12" s="108"/>
      <c r="AT12" s="108"/>
      <c r="AU12" s="100"/>
      <c r="AV12" s="101"/>
      <c r="AW12" s="100"/>
      <c r="AX12" s="108"/>
      <c r="AY12" s="108"/>
      <c r="AZ12" s="108"/>
      <c r="BA12" s="109"/>
      <c r="BB12" s="108"/>
      <c r="BC12" s="108"/>
      <c r="BD12" s="108"/>
      <c r="BE12" s="108"/>
      <c r="BF12" s="109"/>
      <c r="BG12" s="108"/>
      <c r="BH12" s="108"/>
      <c r="BI12" s="108"/>
      <c r="BJ12" s="108"/>
      <c r="BK12" s="109"/>
      <c r="BL12" s="108"/>
      <c r="BM12" s="108"/>
      <c r="BN12" s="103"/>
      <c r="BO12" s="105"/>
      <c r="BP12" s="104"/>
      <c r="BQ12" s="105"/>
      <c r="BR12" s="105"/>
      <c r="BS12" s="105"/>
      <c r="BT12" s="105"/>
      <c r="BU12" s="104"/>
      <c r="BV12" s="105"/>
      <c r="BW12" s="105"/>
      <c r="BX12" s="105"/>
      <c r="BY12" s="105"/>
      <c r="BZ12" s="104"/>
      <c r="CA12" s="105"/>
      <c r="CB12" s="105"/>
      <c r="CC12" s="105"/>
      <c r="CD12" s="105"/>
      <c r="CE12" s="104"/>
      <c r="CF12" s="105"/>
      <c r="CG12" s="105"/>
      <c r="CH12" s="105"/>
      <c r="CI12" s="105"/>
      <c r="CJ12" s="104"/>
      <c r="CK12" s="105"/>
      <c r="CL12" s="105"/>
      <c r="CM12" s="107"/>
      <c r="CN12" s="107"/>
      <c r="CO12" s="106"/>
      <c r="CP12" s="108"/>
      <c r="CQ12" s="108"/>
      <c r="CR12" s="108"/>
      <c r="CS12" s="108"/>
      <c r="CT12" s="109"/>
      <c r="CU12" s="108"/>
      <c r="CV12" s="108"/>
      <c r="CW12" s="108"/>
      <c r="CX12" s="108"/>
      <c r="CY12" s="109"/>
      <c r="CZ12" s="108"/>
      <c r="DA12" s="108"/>
      <c r="DB12" s="108"/>
      <c r="DC12" s="108"/>
      <c r="DD12" s="109"/>
      <c r="DE12" s="108"/>
      <c r="DF12" s="108"/>
      <c r="DG12" s="108"/>
      <c r="DH12" s="108"/>
      <c r="DI12" s="93"/>
      <c r="DJ12" s="1" t="s">
        <v>261</v>
      </c>
      <c r="DM12" s="40"/>
    </row>
    <row r="13" spans="1:137" s="40" customFormat="1" ht="18" customHeight="1" x14ac:dyDescent="0.2">
      <c r="C13" s="110"/>
      <c r="H13" s="111"/>
      <c r="M13" s="111"/>
      <c r="R13" s="111"/>
      <c r="W13" s="111"/>
      <c r="AB13" s="111"/>
      <c r="AG13" s="111"/>
      <c r="AL13" s="111"/>
      <c r="AQ13" s="111"/>
      <c r="AV13" s="111"/>
      <c r="AZ13" s="1"/>
      <c r="BA13" s="111"/>
      <c r="BF13" s="111"/>
      <c r="BK13" s="111"/>
      <c r="BP13" s="111"/>
      <c r="BU13" s="111"/>
      <c r="BZ13" s="111"/>
      <c r="CE13" s="94"/>
      <c r="CF13" s="1"/>
      <c r="CG13" s="1"/>
      <c r="CH13" s="1"/>
      <c r="CI13" s="1"/>
      <c r="CJ13" s="94"/>
      <c r="CK13" s="1"/>
      <c r="CL13" s="1"/>
      <c r="CM13" s="1"/>
      <c r="CN13" s="1"/>
      <c r="CO13" s="96"/>
      <c r="CT13" s="111"/>
      <c r="CV13" s="1"/>
      <c r="CW13" s="1"/>
      <c r="CX13" s="1"/>
      <c r="CY13" s="94"/>
      <c r="CZ13" s="1"/>
      <c r="DA13" s="1"/>
      <c r="DB13" s="1"/>
      <c r="DC13" s="1"/>
      <c r="DD13" s="94"/>
      <c r="DE13" s="1"/>
      <c r="DF13" s="90"/>
      <c r="DG13" s="90"/>
      <c r="DH13" s="1"/>
      <c r="DI13" s="112"/>
      <c r="DM13" s="1"/>
    </row>
    <row r="14" spans="1:137" ht="18" customHeight="1" x14ac:dyDescent="0.2">
      <c r="A14" s="98" t="s">
        <v>229</v>
      </c>
      <c r="B14" s="98"/>
      <c r="C14" s="99"/>
      <c r="D14" s="100"/>
      <c r="E14" s="100"/>
      <c r="F14" s="100"/>
      <c r="G14" s="100"/>
      <c r="H14" s="101"/>
      <c r="I14" s="100"/>
      <c r="J14" s="100"/>
      <c r="K14" s="100"/>
      <c r="L14" s="100"/>
      <c r="M14" s="101"/>
      <c r="N14" s="100"/>
      <c r="O14" s="100"/>
      <c r="P14" s="100"/>
      <c r="Q14" s="100"/>
      <c r="R14" s="101"/>
      <c r="S14" s="100"/>
      <c r="T14" s="100"/>
      <c r="U14" s="100"/>
      <c r="V14" s="102"/>
      <c r="W14" s="101"/>
      <c r="X14" s="100"/>
      <c r="Y14" s="100"/>
      <c r="Z14" s="100"/>
      <c r="AA14" s="100"/>
      <c r="AB14" s="101"/>
      <c r="AC14" s="100"/>
      <c r="AD14" s="100"/>
      <c r="AE14" s="100"/>
      <c r="AF14" s="100"/>
      <c r="AG14" s="101"/>
      <c r="AH14" s="100"/>
      <c r="AI14" s="100"/>
      <c r="AJ14" s="100"/>
      <c r="AK14" s="100"/>
      <c r="AL14" s="101"/>
      <c r="AM14" s="113"/>
      <c r="AN14" s="113"/>
      <c r="AO14" s="100"/>
      <c r="AP14" s="100"/>
      <c r="AQ14" s="101"/>
      <c r="AR14" s="100"/>
      <c r="AS14" s="108"/>
      <c r="AT14" s="108"/>
      <c r="AU14" s="100"/>
      <c r="AV14" s="101"/>
      <c r="AW14" s="100"/>
      <c r="AX14" s="108"/>
      <c r="AY14" s="108"/>
      <c r="AZ14" s="108"/>
      <c r="BA14" s="109"/>
      <c r="BB14" s="108"/>
      <c r="BC14" s="108"/>
      <c r="BD14" s="108"/>
      <c r="BE14" s="108"/>
      <c r="BF14" s="109"/>
      <c r="BG14" s="108"/>
      <c r="BH14" s="108"/>
      <c r="BI14" s="108"/>
      <c r="BJ14" s="108"/>
      <c r="BK14" s="109"/>
      <c r="BL14" s="108"/>
      <c r="BM14" s="108"/>
      <c r="BN14" s="103"/>
      <c r="BO14" s="105"/>
      <c r="BP14" s="104"/>
      <c r="BQ14" s="105"/>
      <c r="BR14" s="105"/>
      <c r="BS14" s="105"/>
      <c r="BT14" s="105"/>
      <c r="BU14" s="104"/>
      <c r="BV14" s="105"/>
      <c r="BW14" s="105"/>
      <c r="BX14" s="105"/>
      <c r="BY14" s="105"/>
      <c r="BZ14" s="104"/>
      <c r="CA14" s="105"/>
      <c r="CB14" s="105"/>
      <c r="CC14" s="105"/>
      <c r="CD14" s="105"/>
      <c r="CE14" s="104"/>
      <c r="CF14" s="105"/>
      <c r="CG14" s="105"/>
      <c r="CH14" s="105"/>
      <c r="CI14" s="105"/>
      <c r="CJ14" s="104"/>
      <c r="CK14" s="105"/>
      <c r="CL14" s="105"/>
      <c r="CM14" s="107"/>
      <c r="CN14" s="107"/>
      <c r="CO14" s="106"/>
      <c r="CP14" s="108"/>
      <c r="CQ14" s="108"/>
      <c r="CR14" s="108"/>
      <c r="CS14" s="108"/>
      <c r="CT14" s="109"/>
      <c r="CU14" s="108"/>
      <c r="CV14" s="108"/>
      <c r="CW14" s="108"/>
      <c r="CX14" s="108"/>
      <c r="CY14" s="109"/>
      <c r="CZ14" s="108"/>
      <c r="DA14" s="108"/>
      <c r="DB14" s="108"/>
      <c r="DC14" s="108"/>
      <c r="DD14" s="109"/>
      <c r="DE14" s="108"/>
      <c r="DF14" s="108"/>
      <c r="DG14" s="108"/>
      <c r="DH14" s="108"/>
      <c r="DI14" s="93"/>
      <c r="DJ14" s="1" t="s">
        <v>262</v>
      </c>
      <c r="DM14" s="40"/>
    </row>
    <row r="15" spans="1:137" s="40" customFormat="1" ht="18" customHeight="1" x14ac:dyDescent="0.2">
      <c r="C15" s="110"/>
      <c r="H15" s="111"/>
      <c r="M15" s="111"/>
      <c r="R15" s="111"/>
      <c r="W15" s="111"/>
      <c r="AB15" s="111"/>
      <c r="AG15" s="111"/>
      <c r="AL15" s="111"/>
      <c r="AQ15" s="111"/>
      <c r="AV15" s="111"/>
      <c r="AZ15" s="1"/>
      <c r="BA15" s="111"/>
      <c r="BF15" s="111"/>
      <c r="BK15" s="111"/>
      <c r="BP15" s="111"/>
      <c r="BU15" s="111"/>
      <c r="BZ15" s="111"/>
      <c r="CE15" s="111"/>
      <c r="CJ15" s="111"/>
      <c r="CO15" s="111"/>
      <c r="CT15" s="111"/>
      <c r="CY15" s="111"/>
      <c r="DD15" s="111"/>
      <c r="DI15" s="112"/>
      <c r="DM15" s="1"/>
    </row>
    <row r="16" spans="1:137" ht="18" customHeight="1" x14ac:dyDescent="0.2">
      <c r="A16" s="98" t="s">
        <v>230</v>
      </c>
      <c r="B16" s="98"/>
      <c r="C16" s="99"/>
      <c r="D16" s="100"/>
      <c r="E16" s="100"/>
      <c r="F16" s="100"/>
      <c r="G16" s="100"/>
      <c r="H16" s="101"/>
      <c r="I16" s="100"/>
      <c r="J16" s="100"/>
      <c r="K16" s="100"/>
      <c r="L16" s="100"/>
      <c r="M16" s="101"/>
      <c r="N16" s="100"/>
      <c r="O16" s="100"/>
      <c r="P16" s="100"/>
      <c r="Q16" s="100"/>
      <c r="R16" s="101"/>
      <c r="S16" s="100"/>
      <c r="T16" s="100"/>
      <c r="U16" s="100"/>
      <c r="V16" s="102"/>
      <c r="W16" s="101"/>
      <c r="X16" s="100"/>
      <c r="Y16" s="100"/>
      <c r="Z16" s="100"/>
      <c r="AA16" s="100"/>
      <c r="AB16" s="101"/>
      <c r="AC16" s="100"/>
      <c r="AD16" s="100"/>
      <c r="AE16" s="100"/>
      <c r="AF16" s="100"/>
      <c r="AG16" s="101"/>
      <c r="AH16" s="100"/>
      <c r="AI16" s="100"/>
      <c r="AJ16" s="100"/>
      <c r="AK16" s="100"/>
      <c r="AL16" s="101"/>
      <c r="AM16" s="100"/>
      <c r="AN16" s="100"/>
      <c r="AO16" s="100"/>
      <c r="AP16" s="100"/>
      <c r="AQ16" s="101"/>
      <c r="AR16" s="108"/>
      <c r="AS16" s="108"/>
      <c r="AT16" s="108"/>
      <c r="AU16" s="100"/>
      <c r="AV16" s="101"/>
      <c r="AW16" s="108"/>
      <c r="AX16" s="108"/>
      <c r="AY16" s="108"/>
      <c r="AZ16" s="108"/>
      <c r="BA16" s="109"/>
      <c r="BB16" s="108"/>
      <c r="BC16" s="108"/>
      <c r="BD16" s="108"/>
      <c r="BE16" s="108"/>
      <c r="BF16" s="109"/>
      <c r="BG16" s="108"/>
      <c r="BH16" s="108"/>
      <c r="BI16" s="108"/>
      <c r="BJ16" s="108"/>
      <c r="BK16" s="109"/>
      <c r="BL16" s="108"/>
      <c r="BM16" s="108"/>
      <c r="BN16" s="108"/>
      <c r="BO16" s="108"/>
      <c r="BP16" s="109"/>
      <c r="BQ16" s="108"/>
      <c r="BR16" s="108"/>
      <c r="BS16" s="108"/>
      <c r="BT16" s="108"/>
      <c r="BU16" s="109"/>
      <c r="BV16" s="108"/>
      <c r="BW16" s="108"/>
      <c r="BX16" s="108"/>
      <c r="BY16" s="108"/>
      <c r="BZ16" s="109"/>
      <c r="CA16" s="108"/>
      <c r="CB16" s="108"/>
      <c r="CC16" s="108"/>
      <c r="CD16" s="108"/>
      <c r="CE16" s="109"/>
      <c r="CF16" s="108"/>
      <c r="CG16" s="108"/>
      <c r="CH16" s="108"/>
      <c r="CI16" s="108"/>
      <c r="CJ16" s="109"/>
      <c r="CK16" s="108"/>
      <c r="CL16" s="108"/>
      <c r="CM16" s="100"/>
      <c r="CN16" s="100"/>
      <c r="CO16" s="114"/>
      <c r="CP16" s="105"/>
      <c r="CQ16" s="105"/>
      <c r="CR16" s="105"/>
      <c r="CS16" s="105"/>
      <c r="CT16" s="104"/>
      <c r="CU16" s="105"/>
      <c r="CV16" s="105"/>
      <c r="CW16" s="105"/>
      <c r="CX16" s="105"/>
      <c r="CY16" s="104"/>
      <c r="CZ16" s="105"/>
      <c r="DA16" s="105"/>
      <c r="DB16" s="105"/>
      <c r="DC16" s="105"/>
      <c r="DD16" s="104"/>
      <c r="DE16" s="107"/>
      <c r="DF16" s="107"/>
      <c r="DG16" s="107"/>
      <c r="DH16" s="108"/>
      <c r="DI16" s="93"/>
      <c r="DJ16" s="1" t="s">
        <v>263</v>
      </c>
    </row>
    <row r="17" spans="1:117" s="40" customFormat="1" ht="18" customHeight="1" x14ac:dyDescent="0.2">
      <c r="C17" s="110"/>
      <c r="H17" s="111"/>
      <c r="M17" s="111"/>
      <c r="R17" s="111"/>
      <c r="W17" s="111"/>
      <c r="AB17" s="111"/>
      <c r="AG17" s="111"/>
      <c r="AL17" s="111"/>
      <c r="AQ17" s="111"/>
      <c r="AV17" s="111"/>
      <c r="BA17" s="111"/>
      <c r="BF17" s="111"/>
      <c r="BK17" s="111"/>
      <c r="BP17" s="111"/>
      <c r="BU17" s="111"/>
      <c r="BZ17" s="111"/>
      <c r="CE17" s="111"/>
      <c r="CJ17" s="111"/>
      <c r="CO17" s="111"/>
      <c r="CT17" s="111"/>
      <c r="CY17" s="111"/>
      <c r="DD17" s="111"/>
      <c r="DI17" s="112"/>
      <c r="DM17" s="1"/>
    </row>
    <row r="18" spans="1:117" ht="18" customHeight="1" x14ac:dyDescent="0.2">
      <c r="A18" s="98" t="s">
        <v>231</v>
      </c>
      <c r="B18" s="98"/>
      <c r="C18" s="115"/>
      <c r="D18" s="105"/>
      <c r="E18" s="105"/>
      <c r="F18" s="105"/>
      <c r="G18" s="105"/>
      <c r="H18" s="104"/>
      <c r="I18" s="105"/>
      <c r="J18" s="105"/>
      <c r="K18" s="105"/>
      <c r="L18" s="105"/>
      <c r="M18" s="104"/>
      <c r="N18" s="105"/>
      <c r="O18" s="105"/>
      <c r="P18" s="105"/>
      <c r="Q18" s="105"/>
      <c r="R18" s="104"/>
      <c r="S18" s="105"/>
      <c r="T18" s="105"/>
      <c r="U18" s="105"/>
      <c r="V18" s="105"/>
      <c r="W18" s="104"/>
      <c r="X18" s="105"/>
      <c r="Y18" s="105"/>
      <c r="Z18" s="105"/>
      <c r="AA18" s="105"/>
      <c r="AB18" s="104"/>
      <c r="AC18" s="105"/>
      <c r="AD18" s="105"/>
      <c r="AE18" s="105"/>
      <c r="AF18" s="105"/>
      <c r="AG18" s="104"/>
      <c r="AH18" s="105"/>
      <c r="AI18" s="105"/>
      <c r="AJ18" s="105"/>
      <c r="AK18" s="105"/>
      <c r="AL18" s="104"/>
      <c r="AM18" s="105"/>
      <c r="AN18" s="105"/>
      <c r="AO18" s="105"/>
      <c r="AP18" s="105"/>
      <c r="AQ18" s="104"/>
      <c r="AR18" s="107"/>
      <c r="AS18" s="107"/>
      <c r="AT18" s="107"/>
      <c r="AU18" s="100"/>
      <c r="AV18" s="101"/>
      <c r="AW18" s="108"/>
      <c r="AX18" s="100"/>
      <c r="AY18" s="108"/>
      <c r="AZ18" s="108"/>
      <c r="BA18" s="109"/>
      <c r="BB18" s="108"/>
      <c r="BC18" s="108"/>
      <c r="BD18" s="108"/>
      <c r="BE18" s="108"/>
      <c r="BF18" s="109"/>
      <c r="BG18" s="108"/>
      <c r="BH18" s="108"/>
      <c r="BI18" s="108"/>
      <c r="BJ18" s="108"/>
      <c r="BK18" s="109"/>
      <c r="BL18" s="108"/>
      <c r="BM18" s="108"/>
      <c r="BN18" s="108"/>
      <c r="BO18" s="108"/>
      <c r="BP18" s="109"/>
      <c r="BQ18" s="108"/>
      <c r="BR18" s="108"/>
      <c r="BS18" s="108"/>
      <c r="BT18" s="108"/>
      <c r="BU18" s="109"/>
      <c r="BV18" s="108"/>
      <c r="BW18" s="108"/>
      <c r="BX18" s="108"/>
      <c r="BY18" s="108"/>
      <c r="BZ18" s="109"/>
      <c r="CA18" s="108"/>
      <c r="CB18" s="108"/>
      <c r="CC18" s="108"/>
      <c r="CD18" s="108"/>
      <c r="CE18" s="109"/>
      <c r="CF18" s="108"/>
      <c r="CG18" s="108"/>
      <c r="CH18" s="108"/>
      <c r="CI18" s="108"/>
      <c r="CJ18" s="109"/>
      <c r="CK18" s="108"/>
      <c r="CL18" s="108"/>
      <c r="CM18" s="108"/>
      <c r="CN18" s="108"/>
      <c r="CO18" s="109"/>
      <c r="CP18" s="108"/>
      <c r="CQ18" s="108"/>
      <c r="CR18" s="108"/>
      <c r="CS18" s="108"/>
      <c r="CT18" s="109"/>
      <c r="CU18" s="108"/>
      <c r="CV18" s="108"/>
      <c r="CW18" s="108"/>
      <c r="CX18" s="108"/>
      <c r="CY18" s="109"/>
      <c r="CZ18" s="108"/>
      <c r="DA18" s="108"/>
      <c r="DB18" s="108"/>
      <c r="DC18" s="108"/>
      <c r="DD18" s="109"/>
      <c r="DE18" s="108"/>
      <c r="DF18" s="108"/>
      <c r="DG18" s="108"/>
      <c r="DH18" s="103"/>
      <c r="DI18" s="93"/>
      <c r="DJ18" s="1" t="s">
        <v>264</v>
      </c>
    </row>
    <row r="19" spans="1:117" s="40" customFormat="1" ht="18" customHeight="1" x14ac:dyDescent="0.2">
      <c r="C19" s="110"/>
      <c r="H19" s="111"/>
      <c r="M19" s="111"/>
      <c r="R19" s="111"/>
      <c r="W19" s="111"/>
      <c r="AB19" s="111"/>
      <c r="AG19" s="111"/>
      <c r="AL19" s="111"/>
      <c r="AQ19" s="111"/>
      <c r="AV19" s="111"/>
      <c r="BA19" s="111"/>
      <c r="BF19" s="111"/>
      <c r="BK19" s="111"/>
      <c r="BP19" s="111"/>
      <c r="BU19" s="111"/>
      <c r="BZ19" s="111"/>
      <c r="CE19" s="111"/>
      <c r="CJ19" s="111"/>
      <c r="CO19" s="111"/>
      <c r="CT19" s="111"/>
      <c r="CY19" s="111"/>
      <c r="DD19" s="111"/>
      <c r="DI19" s="112"/>
      <c r="DM19" s="1"/>
    </row>
    <row r="20" spans="1:117" ht="18" customHeight="1" x14ac:dyDescent="0.2">
      <c r="A20" s="98" t="s">
        <v>232</v>
      </c>
      <c r="B20" s="98"/>
      <c r="C20" s="115"/>
      <c r="D20" s="105"/>
      <c r="E20" s="105"/>
      <c r="F20" s="105"/>
      <c r="G20" s="105"/>
      <c r="H20" s="104"/>
      <c r="I20" s="105"/>
      <c r="J20" s="105"/>
      <c r="K20" s="105"/>
      <c r="L20" s="105"/>
      <c r="M20" s="104"/>
      <c r="N20" s="105"/>
      <c r="O20" s="105"/>
      <c r="P20" s="105"/>
      <c r="Q20" s="105"/>
      <c r="R20" s="104"/>
      <c r="S20" s="105"/>
      <c r="T20" s="105"/>
      <c r="U20" s="105"/>
      <c r="V20" s="105"/>
      <c r="W20" s="104"/>
      <c r="X20" s="105"/>
      <c r="Y20" s="105"/>
      <c r="Z20" s="105"/>
      <c r="AA20" s="105"/>
      <c r="AB20" s="104"/>
      <c r="AC20" s="105"/>
      <c r="AD20" s="105"/>
      <c r="AE20" s="105"/>
      <c r="AF20" s="105"/>
      <c r="AG20" s="104"/>
      <c r="AH20" s="105"/>
      <c r="AI20" s="105"/>
      <c r="AJ20" s="105"/>
      <c r="AK20" s="105"/>
      <c r="AL20" s="104"/>
      <c r="AM20" s="105"/>
      <c r="AN20" s="105"/>
      <c r="AO20" s="105"/>
      <c r="AP20" s="105"/>
      <c r="AQ20" s="104"/>
      <c r="AR20" s="107"/>
      <c r="AS20" s="107"/>
      <c r="AT20" s="107"/>
      <c r="AU20" s="100"/>
      <c r="AV20" s="101"/>
      <c r="AW20" s="108"/>
      <c r="AX20" s="100"/>
      <c r="AY20" s="108"/>
      <c r="AZ20" s="108"/>
      <c r="BA20" s="109"/>
      <c r="BB20" s="108"/>
      <c r="BC20" s="108"/>
      <c r="BD20" s="108"/>
      <c r="BE20" s="108"/>
      <c r="BF20" s="109"/>
      <c r="BG20" s="108"/>
      <c r="BH20" s="108"/>
      <c r="BI20" s="108"/>
      <c r="BJ20" s="108"/>
      <c r="BK20" s="109"/>
      <c r="BL20" s="108"/>
      <c r="BM20" s="108"/>
      <c r="BN20" s="108"/>
      <c r="BO20" s="108"/>
      <c r="BP20" s="109"/>
      <c r="BQ20" s="108"/>
      <c r="BR20" s="108"/>
      <c r="BS20" s="108"/>
      <c r="BT20" s="108"/>
      <c r="BU20" s="109"/>
      <c r="BV20" s="108"/>
      <c r="BW20" s="108"/>
      <c r="BX20" s="108"/>
      <c r="BY20" s="108"/>
      <c r="BZ20" s="109"/>
      <c r="CA20" s="108"/>
      <c r="CB20" s="108"/>
      <c r="CC20" s="108"/>
      <c r="CD20" s="108"/>
      <c r="CE20" s="109"/>
      <c r="CF20" s="108"/>
      <c r="CG20" s="108"/>
      <c r="CH20" s="108"/>
      <c r="CI20" s="108"/>
      <c r="CJ20" s="109"/>
      <c r="CK20" s="108"/>
      <c r="CL20" s="108"/>
      <c r="CM20" s="108"/>
      <c r="CN20" s="108"/>
      <c r="CO20" s="109"/>
      <c r="CP20" s="108"/>
      <c r="CQ20" s="108"/>
      <c r="CR20" s="108"/>
      <c r="CS20" s="108"/>
      <c r="CT20" s="109"/>
      <c r="CU20" s="108"/>
      <c r="CV20" s="108"/>
      <c r="CW20" s="108"/>
      <c r="CX20" s="108"/>
      <c r="CY20" s="109"/>
      <c r="CZ20" s="108"/>
      <c r="DA20" s="108"/>
      <c r="DB20" s="108"/>
      <c r="DC20" s="108"/>
      <c r="DD20" s="109"/>
      <c r="DE20" s="108"/>
      <c r="DF20" s="108"/>
      <c r="DG20" s="108"/>
      <c r="DH20" s="103"/>
      <c r="DI20" s="93"/>
      <c r="DJ20" s="1" t="s">
        <v>265</v>
      </c>
    </row>
    <row r="21" spans="1:117" s="40" customFormat="1" ht="18" customHeight="1" x14ac:dyDescent="0.2">
      <c r="C21" s="110"/>
      <c r="H21" s="111"/>
      <c r="M21" s="111"/>
      <c r="R21" s="111"/>
      <c r="W21" s="111"/>
      <c r="AB21" s="111"/>
      <c r="AG21" s="111"/>
      <c r="AL21" s="111"/>
      <c r="AQ21" s="111"/>
      <c r="AV21" s="111"/>
      <c r="BA21" s="111"/>
      <c r="BF21" s="111"/>
      <c r="BK21" s="111"/>
      <c r="BP21" s="111"/>
      <c r="BU21" s="111"/>
      <c r="BZ21" s="111"/>
      <c r="CE21" s="111"/>
      <c r="CJ21" s="111"/>
      <c r="CO21" s="111"/>
      <c r="CT21" s="111"/>
      <c r="CY21" s="111"/>
      <c r="DD21" s="111"/>
      <c r="DI21" s="112"/>
      <c r="DM21" s="1"/>
    </row>
    <row r="22" spans="1:117" ht="18" customHeight="1" x14ac:dyDescent="0.2">
      <c r="A22" s="98" t="s">
        <v>233</v>
      </c>
      <c r="B22" s="98"/>
      <c r="C22" s="116"/>
      <c r="D22" s="105"/>
      <c r="E22" s="105"/>
      <c r="F22" s="105"/>
      <c r="G22" s="105"/>
      <c r="H22" s="104"/>
      <c r="I22" s="105"/>
      <c r="J22" s="105"/>
      <c r="K22" s="105"/>
      <c r="L22" s="105"/>
      <c r="M22" s="104"/>
      <c r="N22" s="105"/>
      <c r="O22" s="105"/>
      <c r="P22" s="105"/>
      <c r="Q22" s="105"/>
      <c r="R22" s="104"/>
      <c r="S22" s="105"/>
      <c r="T22" s="105"/>
      <c r="U22" s="105"/>
      <c r="V22" s="107"/>
      <c r="W22" s="106"/>
      <c r="X22" s="107"/>
      <c r="Y22" s="108"/>
      <c r="Z22" s="108"/>
      <c r="AA22" s="108"/>
      <c r="AB22" s="109"/>
      <c r="AC22" s="108"/>
      <c r="AD22" s="100"/>
      <c r="AE22" s="100"/>
      <c r="AF22" s="100"/>
      <c r="AG22" s="101"/>
      <c r="AH22" s="100"/>
      <c r="AI22" s="100"/>
      <c r="AJ22" s="100"/>
      <c r="AK22" s="100"/>
      <c r="AL22" s="109"/>
      <c r="AM22" s="108"/>
      <c r="AN22" s="108"/>
      <c r="AO22" s="108"/>
      <c r="AP22" s="108"/>
      <c r="AQ22" s="109"/>
      <c r="AR22" s="108"/>
      <c r="AS22" s="108"/>
      <c r="AT22" s="108"/>
      <c r="AU22" s="108"/>
      <c r="AV22" s="109"/>
      <c r="AW22" s="108"/>
      <c r="AX22" s="108"/>
      <c r="AY22" s="108"/>
      <c r="AZ22" s="108"/>
      <c r="BA22" s="109"/>
      <c r="BB22" s="108"/>
      <c r="BC22" s="108"/>
      <c r="BD22" s="108"/>
      <c r="BE22" s="108"/>
      <c r="BF22" s="109"/>
      <c r="BG22" s="108"/>
      <c r="BH22" s="108"/>
      <c r="BI22" s="108"/>
      <c r="BJ22" s="108"/>
      <c r="BK22" s="109"/>
      <c r="BL22" s="108"/>
      <c r="BM22" s="108"/>
      <c r="BN22" s="100"/>
      <c r="BO22" s="108"/>
      <c r="BP22" s="117"/>
      <c r="BQ22" s="108"/>
      <c r="BR22" s="108"/>
      <c r="BS22" s="108"/>
      <c r="BT22" s="108"/>
      <c r="BU22" s="109"/>
      <c r="BV22" s="108"/>
      <c r="BW22" s="108"/>
      <c r="BX22" s="108"/>
      <c r="BY22" s="108"/>
      <c r="BZ22" s="109"/>
      <c r="CA22" s="108"/>
      <c r="CB22" s="108"/>
      <c r="CC22" s="108"/>
      <c r="CD22" s="108"/>
      <c r="CE22" s="109"/>
      <c r="CF22" s="108"/>
      <c r="CG22" s="108"/>
      <c r="CH22" s="108"/>
      <c r="CI22" s="108"/>
      <c r="CJ22" s="109"/>
      <c r="CK22" s="108"/>
      <c r="CL22" s="108"/>
      <c r="CM22" s="108"/>
      <c r="CN22" s="108"/>
      <c r="CO22" s="109"/>
      <c r="CP22" s="108"/>
      <c r="CQ22" s="108"/>
      <c r="CR22" s="108"/>
      <c r="CS22" s="108"/>
      <c r="CT22" s="109"/>
      <c r="CU22" s="108"/>
      <c r="CV22" s="108"/>
      <c r="CW22" s="108"/>
      <c r="CX22" s="108"/>
      <c r="CY22" s="109"/>
      <c r="CZ22" s="108"/>
      <c r="DA22" s="108"/>
      <c r="DB22" s="108"/>
      <c r="DC22" s="108"/>
      <c r="DD22" s="109"/>
      <c r="DE22" s="108"/>
      <c r="DF22" s="108"/>
      <c r="DG22" s="108"/>
      <c r="DH22" s="108"/>
      <c r="DI22" s="93"/>
      <c r="DJ22" s="1" t="s">
        <v>266</v>
      </c>
    </row>
    <row r="23" spans="1:117" ht="18" customHeight="1" x14ac:dyDescent="0.2">
      <c r="A23" s="98"/>
      <c r="B23" s="98"/>
      <c r="C23" s="93"/>
      <c r="H23" s="94"/>
      <c r="M23" s="94"/>
      <c r="R23" s="94"/>
      <c r="W23" s="94"/>
      <c r="AB23" s="94"/>
      <c r="AG23" s="94"/>
      <c r="AL23" s="94"/>
      <c r="AQ23" s="94"/>
      <c r="AV23" s="94"/>
      <c r="BA23" s="94"/>
      <c r="BF23" s="94"/>
      <c r="BK23" s="94"/>
      <c r="BP23" s="118"/>
      <c r="BU23" s="94"/>
      <c r="BZ23" s="94"/>
      <c r="CE23" s="94"/>
      <c r="CJ23" s="94"/>
      <c r="CO23" s="94"/>
      <c r="CT23" s="94"/>
      <c r="CY23" s="94"/>
      <c r="DD23" s="94"/>
      <c r="DF23" s="90"/>
      <c r="DG23" s="90"/>
      <c r="DI23" s="93"/>
    </row>
    <row r="24" spans="1:117" ht="18" customHeight="1" x14ac:dyDescent="0.2">
      <c r="A24" s="98" t="s">
        <v>234</v>
      </c>
      <c r="B24" s="98"/>
      <c r="C24" s="99"/>
      <c r="D24" s="100"/>
      <c r="E24" s="100"/>
      <c r="F24" s="100"/>
      <c r="G24" s="100"/>
      <c r="H24" s="101"/>
      <c r="I24" s="100"/>
      <c r="J24" s="100"/>
      <c r="K24" s="100"/>
      <c r="L24" s="100"/>
      <c r="M24" s="101"/>
      <c r="N24" s="100"/>
      <c r="O24" s="100"/>
      <c r="P24" s="100"/>
      <c r="Q24" s="100"/>
      <c r="R24" s="101"/>
      <c r="S24" s="100"/>
      <c r="T24" s="100"/>
      <c r="U24" s="108"/>
      <c r="V24" s="108"/>
      <c r="W24" s="109"/>
      <c r="X24" s="108"/>
      <c r="Y24" s="108"/>
      <c r="Z24" s="108"/>
      <c r="AA24" s="108"/>
      <c r="AB24" s="109"/>
      <c r="AC24" s="108"/>
      <c r="AD24" s="108"/>
      <c r="AE24" s="108"/>
      <c r="AF24" s="108"/>
      <c r="AG24" s="109"/>
      <c r="AH24" s="108"/>
      <c r="AI24" s="108"/>
      <c r="AJ24" s="108"/>
      <c r="AK24" s="108"/>
      <c r="AL24" s="109"/>
      <c r="AM24" s="108"/>
      <c r="AN24" s="108"/>
      <c r="AO24" s="108"/>
      <c r="AP24" s="108"/>
      <c r="AQ24" s="109"/>
      <c r="AR24" s="108"/>
      <c r="AS24" s="108"/>
      <c r="AT24" s="108"/>
      <c r="AU24" s="108"/>
      <c r="AV24" s="109"/>
      <c r="AW24" s="108"/>
      <c r="AX24" s="108"/>
      <c r="AY24" s="108"/>
      <c r="AZ24" s="108"/>
      <c r="BA24" s="109"/>
      <c r="BB24" s="108"/>
      <c r="BC24" s="108"/>
      <c r="BD24" s="108"/>
      <c r="BE24" s="108"/>
      <c r="BF24" s="109"/>
      <c r="BG24" s="108"/>
      <c r="BH24" s="108"/>
      <c r="BI24" s="108"/>
      <c r="BJ24" s="108"/>
      <c r="BK24" s="109"/>
      <c r="BL24" s="108"/>
      <c r="BM24" s="108"/>
      <c r="BN24" s="100"/>
      <c r="BO24" s="100"/>
      <c r="BP24" s="117"/>
      <c r="BQ24" s="103"/>
      <c r="BR24" s="105"/>
      <c r="BS24" s="105"/>
      <c r="BT24" s="105"/>
      <c r="BU24" s="104"/>
      <c r="BV24" s="105"/>
      <c r="BW24" s="105"/>
      <c r="BX24" s="105"/>
      <c r="BY24" s="105"/>
      <c r="BZ24" s="104"/>
      <c r="CA24" s="105"/>
      <c r="CB24" s="105"/>
      <c r="CC24" s="105"/>
      <c r="CD24" s="105"/>
      <c r="CE24" s="104"/>
      <c r="CF24" s="105"/>
      <c r="CG24" s="105"/>
      <c r="CH24" s="105"/>
      <c r="CI24" s="105"/>
      <c r="CJ24" s="104"/>
      <c r="CK24" s="105"/>
      <c r="CL24" s="105"/>
      <c r="CM24" s="107"/>
      <c r="CN24" s="107"/>
      <c r="CO24" s="106"/>
      <c r="CP24" s="108"/>
      <c r="CQ24" s="108"/>
      <c r="CR24" s="108"/>
      <c r="CS24" s="108"/>
      <c r="CT24" s="109"/>
      <c r="CU24" s="108"/>
      <c r="CV24" s="108"/>
      <c r="CW24" s="108"/>
      <c r="CX24" s="108"/>
      <c r="CY24" s="109"/>
      <c r="CZ24" s="108"/>
      <c r="DA24" s="108"/>
      <c r="DB24" s="108"/>
      <c r="DC24" s="108"/>
      <c r="DD24" s="109"/>
      <c r="DE24" s="108"/>
      <c r="DF24" s="108"/>
      <c r="DG24" s="108"/>
      <c r="DH24" s="108"/>
      <c r="DI24" s="93"/>
      <c r="DJ24" s="1" t="s">
        <v>267</v>
      </c>
    </row>
    <row r="25" spans="1:117" ht="18" customHeight="1" x14ac:dyDescent="0.2">
      <c r="A25" s="98"/>
      <c r="B25" s="98"/>
      <c r="C25" s="93"/>
      <c r="H25" s="94"/>
      <c r="M25" s="94"/>
      <c r="R25" s="94"/>
      <c r="W25" s="94"/>
      <c r="AB25" s="94"/>
      <c r="AG25" s="94"/>
      <c r="AL25" s="94"/>
      <c r="AQ25" s="94"/>
      <c r="AV25" s="94"/>
      <c r="BA25" s="94"/>
      <c r="BF25" s="94"/>
      <c r="BK25" s="94"/>
      <c r="BP25" s="94"/>
      <c r="BT25" s="40"/>
      <c r="BU25" s="111"/>
      <c r="BV25" s="40"/>
      <c r="BW25" s="40"/>
      <c r="BX25" s="40"/>
      <c r="BY25" s="40"/>
      <c r="BZ25" s="94"/>
      <c r="CE25" s="94"/>
      <c r="CJ25" s="94"/>
      <c r="CO25" s="96"/>
      <c r="CP25" s="40"/>
      <c r="CQ25" s="40"/>
      <c r="CR25" s="40"/>
      <c r="CS25" s="40"/>
      <c r="CT25" s="111"/>
      <c r="CU25" s="40"/>
      <c r="CY25" s="94"/>
      <c r="DD25" s="94"/>
      <c r="DF25" s="90"/>
      <c r="DG25" s="90"/>
      <c r="DI25" s="93"/>
    </row>
    <row r="26" spans="1:117" ht="18" customHeight="1" x14ac:dyDescent="0.2">
      <c r="A26" s="98" t="s">
        <v>235</v>
      </c>
      <c r="B26" s="98"/>
      <c r="C26" s="99"/>
      <c r="D26" s="100"/>
      <c r="E26" s="100"/>
      <c r="F26" s="100"/>
      <c r="G26" s="100"/>
      <c r="H26" s="101"/>
      <c r="I26" s="100"/>
      <c r="J26" s="100"/>
      <c r="K26" s="100"/>
      <c r="L26" s="100"/>
      <c r="M26" s="101"/>
      <c r="N26" s="100"/>
      <c r="O26" s="100"/>
      <c r="P26" s="100"/>
      <c r="Q26" s="100"/>
      <c r="R26" s="101"/>
      <c r="S26" s="100"/>
      <c r="T26" s="100"/>
      <c r="U26" s="108"/>
      <c r="V26" s="108"/>
      <c r="W26" s="109"/>
      <c r="X26" s="108"/>
      <c r="Y26" s="108"/>
      <c r="Z26" s="108"/>
      <c r="AA26" s="108"/>
      <c r="AB26" s="109"/>
      <c r="AC26" s="108"/>
      <c r="AD26" s="108"/>
      <c r="AE26" s="108"/>
      <c r="AF26" s="108"/>
      <c r="AG26" s="109"/>
      <c r="AH26" s="108"/>
      <c r="AI26" s="108"/>
      <c r="AJ26" s="108"/>
      <c r="AK26" s="108"/>
      <c r="AL26" s="109"/>
      <c r="AM26" s="108"/>
      <c r="AN26" s="108"/>
      <c r="AO26" s="108"/>
      <c r="AP26" s="108"/>
      <c r="AQ26" s="109"/>
      <c r="AR26" s="108"/>
      <c r="AS26" s="108"/>
      <c r="AT26" s="108"/>
      <c r="AU26" s="108"/>
      <c r="AV26" s="109"/>
      <c r="AW26" s="108"/>
      <c r="AX26" s="108"/>
      <c r="AY26" s="108"/>
      <c r="AZ26" s="108"/>
      <c r="BA26" s="109"/>
      <c r="BB26" s="108"/>
      <c r="BC26" s="108"/>
      <c r="BD26" s="108"/>
      <c r="BE26" s="108"/>
      <c r="BF26" s="109"/>
      <c r="BG26" s="108"/>
      <c r="BH26" s="108"/>
      <c r="BI26" s="108"/>
      <c r="BJ26" s="108"/>
      <c r="BK26" s="109"/>
      <c r="BL26" s="108"/>
      <c r="BM26" s="108"/>
      <c r="BN26" s="108"/>
      <c r="BO26" s="103"/>
      <c r="BP26" s="104"/>
      <c r="BQ26" s="105"/>
      <c r="BR26" s="105"/>
      <c r="BS26" s="105"/>
      <c r="BT26" s="105"/>
      <c r="BU26" s="104"/>
      <c r="BV26" s="105"/>
      <c r="BW26" s="105"/>
      <c r="BX26" s="105"/>
      <c r="BY26" s="105"/>
      <c r="BZ26" s="104"/>
      <c r="CA26" s="105"/>
      <c r="CB26" s="105"/>
      <c r="CC26" s="105"/>
      <c r="CD26" s="105"/>
      <c r="CE26" s="104"/>
      <c r="CF26" s="105"/>
      <c r="CG26" s="105"/>
      <c r="CH26" s="105"/>
      <c r="CI26" s="105"/>
      <c r="CJ26" s="104"/>
      <c r="CK26" s="105"/>
      <c r="CL26" s="105"/>
      <c r="CM26" s="107"/>
      <c r="CN26" s="107"/>
      <c r="CO26" s="106"/>
      <c r="CP26" s="108"/>
      <c r="CQ26" s="108"/>
      <c r="CR26" s="108"/>
      <c r="CS26" s="108"/>
      <c r="CT26" s="109"/>
      <c r="CU26" s="108"/>
      <c r="CV26" s="108"/>
      <c r="CW26" s="108"/>
      <c r="CX26" s="108"/>
      <c r="CY26" s="109"/>
      <c r="CZ26" s="108"/>
      <c r="DA26" s="108"/>
      <c r="DB26" s="108"/>
      <c r="DC26" s="108"/>
      <c r="DD26" s="109"/>
      <c r="DE26" s="108"/>
      <c r="DF26" s="108"/>
      <c r="DG26" s="108"/>
      <c r="DH26" s="108"/>
      <c r="DI26" s="93"/>
      <c r="DJ26" s="1" t="s">
        <v>268</v>
      </c>
    </row>
    <row r="27" spans="1:117" ht="18" customHeight="1" x14ac:dyDescent="0.2">
      <c r="A27" s="98"/>
      <c r="B27" s="98"/>
      <c r="C27" s="93"/>
      <c r="H27" s="94"/>
      <c r="M27" s="94"/>
      <c r="R27" s="94"/>
      <c r="W27" s="94"/>
      <c r="AB27" s="94"/>
      <c r="AG27" s="94"/>
      <c r="AL27" s="94"/>
      <c r="AQ27" s="94"/>
      <c r="AV27" s="94"/>
      <c r="BA27" s="94"/>
      <c r="BF27" s="94"/>
      <c r="BK27" s="94"/>
      <c r="BP27" s="94"/>
      <c r="BU27" s="94"/>
      <c r="BZ27" s="94"/>
      <c r="CE27" s="94"/>
      <c r="CJ27" s="94"/>
      <c r="CO27" s="94"/>
      <c r="CT27" s="94"/>
      <c r="CY27" s="94"/>
      <c r="DD27" s="94"/>
      <c r="DF27" s="90"/>
      <c r="DG27" s="90"/>
      <c r="DI27" s="93"/>
    </row>
    <row r="28" spans="1:117" ht="18" customHeight="1" x14ac:dyDescent="0.2">
      <c r="A28" s="98" t="s">
        <v>236</v>
      </c>
      <c r="B28" s="98"/>
      <c r="C28" s="99"/>
      <c r="D28" s="100"/>
      <c r="E28" s="100"/>
      <c r="F28" s="100"/>
      <c r="G28" s="100"/>
      <c r="H28" s="101"/>
      <c r="I28" s="100"/>
      <c r="J28" s="100"/>
      <c r="K28" s="100"/>
      <c r="L28" s="100"/>
      <c r="M28" s="101"/>
      <c r="N28" s="100"/>
      <c r="O28" s="100"/>
      <c r="P28" s="100"/>
      <c r="Q28" s="100"/>
      <c r="R28" s="101"/>
      <c r="S28" s="100"/>
      <c r="T28" s="100"/>
      <c r="U28" s="108"/>
      <c r="V28" s="108"/>
      <c r="W28" s="109"/>
      <c r="X28" s="108"/>
      <c r="Y28" s="108"/>
      <c r="Z28" s="108"/>
      <c r="AA28" s="108"/>
      <c r="AB28" s="109"/>
      <c r="AC28" s="108"/>
      <c r="AD28" s="108"/>
      <c r="AE28" s="108"/>
      <c r="AF28" s="108"/>
      <c r="AG28" s="109"/>
      <c r="AH28" s="108"/>
      <c r="AI28" s="108"/>
      <c r="AJ28" s="108"/>
      <c r="AK28" s="108"/>
      <c r="AL28" s="109"/>
      <c r="AM28" s="108"/>
      <c r="AN28" s="108"/>
      <c r="AO28" s="108"/>
      <c r="AP28" s="108"/>
      <c r="AQ28" s="109"/>
      <c r="AR28" s="108"/>
      <c r="AS28" s="108"/>
      <c r="AT28" s="108"/>
      <c r="AU28" s="108"/>
      <c r="AV28" s="109"/>
      <c r="AW28" s="108"/>
      <c r="AX28" s="108"/>
      <c r="AY28" s="108"/>
      <c r="AZ28" s="108"/>
      <c r="BA28" s="109"/>
      <c r="BB28" s="108"/>
      <c r="BC28" s="108"/>
      <c r="BD28" s="108"/>
      <c r="BE28" s="108"/>
      <c r="BF28" s="109"/>
      <c r="BG28" s="108"/>
      <c r="BH28" s="108"/>
      <c r="BI28" s="108"/>
      <c r="BJ28" s="108"/>
      <c r="BK28" s="109"/>
      <c r="BL28" s="108"/>
      <c r="BM28" s="108"/>
      <c r="BN28" s="108"/>
      <c r="BO28" s="108"/>
      <c r="BP28" s="109"/>
      <c r="BQ28" s="108"/>
      <c r="BR28" s="108"/>
      <c r="BS28" s="108"/>
      <c r="BT28" s="108"/>
      <c r="BU28" s="109"/>
      <c r="BV28" s="108"/>
      <c r="BW28" s="108"/>
      <c r="BX28" s="108"/>
      <c r="BY28" s="108"/>
      <c r="BZ28" s="109"/>
      <c r="CA28" s="108"/>
      <c r="CB28" s="108"/>
      <c r="CC28" s="108"/>
      <c r="CD28" s="108"/>
      <c r="CE28" s="109"/>
      <c r="CF28" s="108"/>
      <c r="CG28" s="108"/>
      <c r="CH28" s="108"/>
      <c r="CI28" s="108"/>
      <c r="CJ28" s="109"/>
      <c r="CK28" s="108"/>
      <c r="CL28" s="108"/>
      <c r="CM28" s="100"/>
      <c r="CN28" s="100"/>
      <c r="CO28" s="114"/>
      <c r="CP28" s="105"/>
      <c r="CQ28" s="105"/>
      <c r="CR28" s="105"/>
      <c r="CS28" s="105"/>
      <c r="CT28" s="104"/>
      <c r="CU28" s="105"/>
      <c r="CV28" s="105"/>
      <c r="CW28" s="105"/>
      <c r="CX28" s="105"/>
      <c r="CY28" s="104"/>
      <c r="CZ28" s="105"/>
      <c r="DA28" s="105"/>
      <c r="DB28" s="105"/>
      <c r="DC28" s="105"/>
      <c r="DD28" s="104"/>
      <c r="DE28" s="107"/>
      <c r="DF28" s="107"/>
      <c r="DG28" s="107"/>
      <c r="DH28" s="108"/>
      <c r="DI28" s="93"/>
      <c r="DJ28" s="1" t="s">
        <v>269</v>
      </c>
    </row>
    <row r="29" spans="1:117" ht="18" customHeight="1" x14ac:dyDescent="0.2">
      <c r="C29" s="93"/>
      <c r="H29" s="94"/>
      <c r="M29" s="94"/>
      <c r="R29" s="94"/>
      <c r="W29" s="94"/>
      <c r="AB29" s="94"/>
      <c r="AG29" s="94"/>
      <c r="AL29" s="94"/>
      <c r="AQ29" s="94"/>
      <c r="AV29" s="94"/>
      <c r="BA29" s="94"/>
      <c r="BF29" s="94"/>
      <c r="BK29" s="94"/>
      <c r="BP29" s="94"/>
      <c r="BU29" s="94"/>
      <c r="BZ29" s="94"/>
      <c r="CE29" s="94"/>
      <c r="CJ29" s="94"/>
      <c r="CO29" s="94"/>
      <c r="CT29" s="94"/>
      <c r="CY29" s="94"/>
      <c r="DD29" s="94"/>
      <c r="DH29" s="119"/>
      <c r="DI29" s="93"/>
    </row>
    <row r="30" spans="1:117" ht="18" customHeight="1" x14ac:dyDescent="0.2">
      <c r="A30" s="98" t="s">
        <v>237</v>
      </c>
      <c r="B30" s="98"/>
      <c r="C30" s="99"/>
      <c r="D30" s="100"/>
      <c r="E30" s="100"/>
      <c r="F30" s="100"/>
      <c r="G30" s="100"/>
      <c r="H30" s="101"/>
      <c r="I30" s="100"/>
      <c r="J30" s="100"/>
      <c r="K30" s="100"/>
      <c r="L30" s="100"/>
      <c r="M30" s="101"/>
      <c r="N30" s="100"/>
      <c r="O30" s="100"/>
      <c r="P30" s="100"/>
      <c r="Q30" s="100"/>
      <c r="R30" s="101"/>
      <c r="S30" s="100"/>
      <c r="T30" s="100"/>
      <c r="U30" s="108"/>
      <c r="V30" s="108"/>
      <c r="W30" s="109"/>
      <c r="X30" s="108"/>
      <c r="Y30" s="108"/>
      <c r="Z30" s="108"/>
      <c r="AA30" s="108"/>
      <c r="AB30" s="109"/>
      <c r="AC30" s="108"/>
      <c r="AD30" s="108"/>
      <c r="AE30" s="108"/>
      <c r="AF30" s="108"/>
      <c r="AG30" s="109"/>
      <c r="AH30" s="108"/>
      <c r="AI30" s="108"/>
      <c r="AJ30" s="108"/>
      <c r="AK30" s="108"/>
      <c r="AL30" s="109"/>
      <c r="AM30" s="108"/>
      <c r="AN30" s="108"/>
      <c r="AO30" s="108"/>
      <c r="AP30" s="108"/>
      <c r="AQ30" s="109"/>
      <c r="AR30" s="108"/>
      <c r="AS30" s="108"/>
      <c r="AT30" s="108"/>
      <c r="AU30" s="108"/>
      <c r="AV30" s="109"/>
      <c r="AW30" s="108"/>
      <c r="AX30" s="108"/>
      <c r="AY30" s="108"/>
      <c r="AZ30" s="108"/>
      <c r="BA30" s="109"/>
      <c r="BB30" s="108"/>
      <c r="BC30" s="108"/>
      <c r="BD30" s="108"/>
      <c r="BE30" s="108"/>
      <c r="BF30" s="109"/>
      <c r="BG30" s="108"/>
      <c r="BH30" s="108"/>
      <c r="BI30" s="108"/>
      <c r="BJ30" s="108"/>
      <c r="BK30" s="109"/>
      <c r="BL30" s="108"/>
      <c r="BM30" s="108"/>
      <c r="BN30" s="108"/>
      <c r="BO30" s="108"/>
      <c r="BP30" s="104"/>
      <c r="BQ30" s="105"/>
      <c r="BR30" s="105"/>
      <c r="BS30" s="105"/>
      <c r="BT30" s="105"/>
      <c r="BU30" s="104"/>
      <c r="BV30" s="105"/>
      <c r="BW30" s="105"/>
      <c r="BX30" s="105"/>
      <c r="BY30" s="105"/>
      <c r="BZ30" s="104"/>
      <c r="CA30" s="105"/>
      <c r="CB30" s="105"/>
      <c r="CC30" s="105"/>
      <c r="CD30" s="105"/>
      <c r="CE30" s="104"/>
      <c r="CF30" s="105"/>
      <c r="CG30" s="105"/>
      <c r="CH30" s="105"/>
      <c r="CI30" s="105"/>
      <c r="CJ30" s="104"/>
      <c r="CK30" s="120"/>
      <c r="CL30" s="121"/>
      <c r="CM30" s="121"/>
      <c r="CN30" s="121"/>
      <c r="CO30" s="122"/>
      <c r="CP30" s="108"/>
      <c r="CQ30" s="108"/>
      <c r="CR30" s="108"/>
      <c r="CS30" s="108"/>
      <c r="CT30" s="109"/>
      <c r="CU30" s="108"/>
      <c r="CV30" s="108"/>
      <c r="CW30" s="108"/>
      <c r="CX30" s="108"/>
      <c r="CY30" s="109"/>
      <c r="CZ30" s="108"/>
      <c r="DA30" s="108"/>
      <c r="DB30" s="108"/>
      <c r="DC30" s="108"/>
      <c r="DD30" s="109"/>
      <c r="DE30" s="108"/>
      <c r="DF30" s="108"/>
      <c r="DG30" s="108"/>
      <c r="DH30" s="123"/>
      <c r="DI30" s="93"/>
      <c r="DJ30" s="1" t="s">
        <v>270</v>
      </c>
    </row>
    <row r="31" spans="1:117" ht="18" customHeight="1" x14ac:dyDescent="0.2">
      <c r="A31" s="98"/>
      <c r="B31" s="98"/>
      <c r="C31" s="93"/>
      <c r="H31" s="94"/>
      <c r="M31" s="94"/>
      <c r="R31" s="94"/>
      <c r="W31" s="94"/>
      <c r="AB31" s="94"/>
      <c r="AG31" s="94"/>
      <c r="AL31" s="94"/>
      <c r="AQ31" s="94"/>
      <c r="AV31" s="94"/>
      <c r="BA31" s="94"/>
      <c r="BF31" s="94"/>
      <c r="BK31" s="94"/>
      <c r="BP31" s="94"/>
      <c r="BU31" s="94"/>
      <c r="BZ31" s="94"/>
      <c r="CE31" s="94"/>
      <c r="CJ31" s="94"/>
      <c r="CO31" s="94"/>
      <c r="CT31" s="94"/>
      <c r="CY31" s="94"/>
      <c r="DD31" s="94"/>
      <c r="DH31" s="119"/>
      <c r="DI31" s="93"/>
    </row>
    <row r="32" spans="1:117" ht="18" customHeight="1" x14ac:dyDescent="0.2">
      <c r="A32" s="98" t="s">
        <v>238</v>
      </c>
      <c r="B32" s="98"/>
      <c r="C32" s="99"/>
      <c r="D32" s="100"/>
      <c r="E32" s="100"/>
      <c r="F32" s="100"/>
      <c r="G32" s="100"/>
      <c r="H32" s="101"/>
      <c r="I32" s="100"/>
      <c r="J32" s="100"/>
      <c r="K32" s="100"/>
      <c r="L32" s="100"/>
      <c r="M32" s="101"/>
      <c r="N32" s="100"/>
      <c r="O32" s="100"/>
      <c r="P32" s="100"/>
      <c r="Q32" s="100"/>
      <c r="R32" s="101"/>
      <c r="S32" s="100"/>
      <c r="T32" s="100"/>
      <c r="U32" s="100"/>
      <c r="V32" s="100"/>
      <c r="W32" s="101"/>
      <c r="X32" s="100"/>
      <c r="Y32" s="100"/>
      <c r="Z32" s="100"/>
      <c r="AA32" s="100"/>
      <c r="AB32" s="101"/>
      <c r="AC32" s="100"/>
      <c r="AD32" s="100"/>
      <c r="AE32" s="100"/>
      <c r="AF32" s="100"/>
      <c r="AG32" s="101"/>
      <c r="AH32" s="100"/>
      <c r="AI32" s="108"/>
      <c r="AJ32" s="108"/>
      <c r="AK32" s="108"/>
      <c r="AL32" s="109"/>
      <c r="AM32" s="108"/>
      <c r="AN32" s="108"/>
      <c r="AO32" s="108"/>
      <c r="AP32" s="108"/>
      <c r="AQ32" s="109"/>
      <c r="AR32" s="108"/>
      <c r="AS32" s="108"/>
      <c r="AT32" s="108"/>
      <c r="AU32" s="108"/>
      <c r="AV32" s="109"/>
      <c r="AW32" s="108"/>
      <c r="AX32" s="108"/>
      <c r="AY32" s="108"/>
      <c r="AZ32" s="108"/>
      <c r="BA32" s="109"/>
      <c r="BB32" s="108"/>
      <c r="BC32" s="108"/>
      <c r="BD32" s="108"/>
      <c r="BE32" s="108"/>
      <c r="BF32" s="109"/>
      <c r="BG32" s="108"/>
      <c r="BH32" s="108"/>
      <c r="BI32" s="108"/>
      <c r="BJ32" s="108"/>
      <c r="BK32" s="109"/>
      <c r="BL32" s="108"/>
      <c r="BM32" s="108"/>
      <c r="BN32" s="108"/>
      <c r="BO32" s="108"/>
      <c r="BP32" s="104"/>
      <c r="BQ32" s="105"/>
      <c r="BR32" s="105"/>
      <c r="BS32" s="105"/>
      <c r="BT32" s="105"/>
      <c r="BU32" s="104"/>
      <c r="BV32" s="105"/>
      <c r="BW32" s="105"/>
      <c r="BX32" s="105"/>
      <c r="BY32" s="105"/>
      <c r="BZ32" s="104"/>
      <c r="CA32" s="105"/>
      <c r="CB32" s="105"/>
      <c r="CC32" s="105"/>
      <c r="CD32" s="105"/>
      <c r="CE32" s="104"/>
      <c r="CF32" s="105"/>
      <c r="CG32" s="105"/>
      <c r="CH32" s="105"/>
      <c r="CI32" s="105"/>
      <c r="CJ32" s="104"/>
      <c r="CK32" s="120"/>
      <c r="CL32" s="121"/>
      <c r="CM32" s="121"/>
      <c r="CN32" s="121"/>
      <c r="CO32" s="122"/>
      <c r="CP32" s="108"/>
      <c r="CQ32" s="108"/>
      <c r="CR32" s="108"/>
      <c r="CS32" s="108"/>
      <c r="CT32" s="109"/>
      <c r="CU32" s="108"/>
      <c r="CV32" s="108"/>
      <c r="CW32" s="108"/>
      <c r="CX32" s="108"/>
      <c r="CY32" s="109"/>
      <c r="CZ32" s="108"/>
      <c r="DA32" s="108"/>
      <c r="DB32" s="108"/>
      <c r="DC32" s="108"/>
      <c r="DD32" s="109"/>
      <c r="DE32" s="108"/>
      <c r="DF32" s="108"/>
      <c r="DG32" s="108"/>
      <c r="DH32" s="123"/>
      <c r="DI32" s="93"/>
      <c r="DJ32" s="1" t="s">
        <v>271</v>
      </c>
    </row>
    <row r="33" spans="1:114" ht="18" customHeight="1" x14ac:dyDescent="0.2">
      <c r="A33" s="98"/>
      <c r="B33" s="98"/>
      <c r="C33" s="93"/>
      <c r="H33" s="94"/>
      <c r="M33" s="94"/>
      <c r="R33" s="94"/>
      <c r="W33" s="94"/>
      <c r="AB33" s="94"/>
      <c r="AG33" s="94"/>
      <c r="AL33" s="94"/>
      <c r="AQ33" s="94"/>
      <c r="AV33" s="94"/>
      <c r="BA33" s="94"/>
      <c r="BF33" s="94"/>
      <c r="BK33" s="94"/>
      <c r="BP33" s="94"/>
      <c r="BU33" s="94"/>
      <c r="BZ33" s="94"/>
      <c r="CE33" s="94"/>
      <c r="CJ33" s="94"/>
      <c r="CO33" s="94"/>
      <c r="CT33" s="94"/>
      <c r="CY33" s="94"/>
      <c r="DD33" s="94"/>
      <c r="DH33" s="119"/>
      <c r="DI33" s="93"/>
    </row>
    <row r="34" spans="1:114" ht="18" customHeight="1" x14ac:dyDescent="0.2">
      <c r="A34" s="98" t="s">
        <v>239</v>
      </c>
      <c r="B34" s="98"/>
      <c r="C34" s="99"/>
      <c r="D34" s="105"/>
      <c r="E34" s="105"/>
      <c r="F34" s="105"/>
      <c r="G34" s="105"/>
      <c r="H34" s="104"/>
      <c r="I34" s="105"/>
      <c r="J34" s="105"/>
      <c r="K34" s="105"/>
      <c r="L34" s="105"/>
      <c r="M34" s="104"/>
      <c r="N34" s="105"/>
      <c r="O34" s="105"/>
      <c r="P34" s="105"/>
      <c r="Q34" s="105"/>
      <c r="R34" s="104"/>
      <c r="S34" s="105"/>
      <c r="T34" s="105"/>
      <c r="U34" s="105"/>
      <c r="V34" s="105"/>
      <c r="W34" s="104"/>
      <c r="X34" s="105"/>
      <c r="Y34" s="105"/>
      <c r="Z34" s="105"/>
      <c r="AA34" s="105"/>
      <c r="AB34" s="124"/>
      <c r="AC34" s="120"/>
      <c r="AD34" s="120"/>
      <c r="AE34" s="120"/>
      <c r="AF34" s="105"/>
      <c r="AG34" s="104"/>
      <c r="AH34" s="105"/>
      <c r="AI34" s="105"/>
      <c r="AJ34" s="105"/>
      <c r="AK34" s="105"/>
      <c r="AL34" s="104"/>
      <c r="AM34" s="105"/>
      <c r="AN34" s="105"/>
      <c r="AO34" s="105"/>
      <c r="AP34" s="105"/>
      <c r="AQ34" s="124"/>
      <c r="AR34" s="121"/>
      <c r="AS34" s="121"/>
      <c r="AT34" s="121"/>
      <c r="AU34" s="121"/>
      <c r="AV34" s="109"/>
      <c r="AW34" s="108"/>
      <c r="AX34" s="108"/>
      <c r="AY34" s="108"/>
      <c r="AZ34" s="108"/>
      <c r="BA34" s="109"/>
      <c r="BB34" s="108"/>
      <c r="BC34" s="108"/>
      <c r="BD34" s="108"/>
      <c r="BE34" s="108"/>
      <c r="BF34" s="109"/>
      <c r="BG34" s="108"/>
      <c r="BH34" s="108"/>
      <c r="BI34" s="108"/>
      <c r="BJ34" s="108"/>
      <c r="BK34" s="109"/>
      <c r="BL34" s="108"/>
      <c r="BM34" s="108"/>
      <c r="BN34" s="108"/>
      <c r="BO34" s="108"/>
      <c r="BP34" s="109"/>
      <c r="BQ34" s="108"/>
      <c r="BR34" s="108"/>
      <c r="BS34" s="108"/>
      <c r="BT34" s="108"/>
      <c r="BU34" s="109"/>
      <c r="BV34" s="108"/>
      <c r="BW34" s="108"/>
      <c r="BX34" s="108"/>
      <c r="BY34" s="108"/>
      <c r="BZ34" s="109"/>
      <c r="CA34" s="108"/>
      <c r="CB34" s="108"/>
      <c r="CC34" s="108"/>
      <c r="CD34" s="108"/>
      <c r="CE34" s="109"/>
      <c r="CF34" s="108"/>
      <c r="CG34" s="108"/>
      <c r="CH34" s="108"/>
      <c r="CI34" s="108"/>
      <c r="CJ34" s="109"/>
      <c r="CK34" s="108"/>
      <c r="CL34" s="108"/>
      <c r="CM34" s="108"/>
      <c r="CN34" s="108"/>
      <c r="CO34" s="109"/>
      <c r="CP34" s="108"/>
      <c r="CQ34" s="108"/>
      <c r="CR34" s="108"/>
      <c r="CS34" s="108"/>
      <c r="CT34" s="109"/>
      <c r="CU34" s="108"/>
      <c r="CV34" s="108"/>
      <c r="CW34" s="108"/>
      <c r="CX34" s="108"/>
      <c r="CY34" s="109"/>
      <c r="CZ34" s="108"/>
      <c r="DA34" s="108"/>
      <c r="DB34" s="108"/>
      <c r="DC34" s="108"/>
      <c r="DD34" s="109"/>
      <c r="DE34" s="108"/>
      <c r="DF34" s="108"/>
      <c r="DG34" s="108"/>
      <c r="DH34" s="123"/>
      <c r="DI34" s="93"/>
      <c r="DJ34" s="1" t="s">
        <v>272</v>
      </c>
    </row>
    <row r="35" spans="1:114" ht="18" customHeight="1" x14ac:dyDescent="0.2">
      <c r="A35" s="98"/>
      <c r="B35" s="98"/>
      <c r="C35" s="93"/>
      <c r="H35" s="94"/>
      <c r="M35" s="94"/>
      <c r="R35" s="94"/>
      <c r="W35" s="94"/>
      <c r="AB35" s="94"/>
      <c r="AG35" s="94"/>
      <c r="AL35" s="94"/>
      <c r="AQ35" s="94"/>
      <c r="AV35" s="94"/>
      <c r="BA35" s="94"/>
      <c r="BF35" s="94"/>
      <c r="BK35" s="94"/>
      <c r="BP35" s="94"/>
      <c r="BU35" s="94"/>
      <c r="BZ35" s="94"/>
      <c r="CE35" s="94"/>
      <c r="CJ35" s="94"/>
      <c r="CO35" s="94"/>
      <c r="CT35" s="94"/>
      <c r="CY35" s="94"/>
      <c r="DD35" s="94"/>
      <c r="DH35" s="119"/>
      <c r="DI35" s="93"/>
    </row>
    <row r="36" spans="1:114" ht="18" customHeight="1" x14ac:dyDescent="0.2">
      <c r="A36" s="98" t="s">
        <v>240</v>
      </c>
      <c r="B36" s="98"/>
      <c r="C36" s="99"/>
      <c r="D36" s="105"/>
      <c r="E36" s="105"/>
      <c r="F36" s="105"/>
      <c r="G36" s="105"/>
      <c r="H36" s="104"/>
      <c r="I36" s="105"/>
      <c r="J36" s="105"/>
      <c r="K36" s="105"/>
      <c r="L36" s="105"/>
      <c r="M36" s="104"/>
      <c r="N36" s="105"/>
      <c r="O36" s="105"/>
      <c r="P36" s="105"/>
      <c r="Q36" s="105"/>
      <c r="R36" s="104"/>
      <c r="S36" s="105"/>
      <c r="T36" s="105"/>
      <c r="U36" s="105"/>
      <c r="V36" s="105"/>
      <c r="W36" s="104"/>
      <c r="X36" s="105"/>
      <c r="Y36" s="105"/>
      <c r="Z36" s="105"/>
      <c r="AA36" s="105"/>
      <c r="AB36" s="124"/>
      <c r="AC36" s="120"/>
      <c r="AD36" s="120"/>
      <c r="AE36" s="120"/>
      <c r="AF36" s="105"/>
      <c r="AG36" s="104"/>
      <c r="AH36" s="105"/>
      <c r="AI36" s="105"/>
      <c r="AJ36" s="105"/>
      <c r="AK36" s="105"/>
      <c r="AL36" s="104"/>
      <c r="AM36" s="105"/>
      <c r="AN36" s="105"/>
      <c r="AO36" s="105"/>
      <c r="AP36" s="105"/>
      <c r="AQ36" s="124"/>
      <c r="AR36" s="121"/>
      <c r="AS36" s="121"/>
      <c r="AT36" s="121"/>
      <c r="AU36" s="121"/>
      <c r="AV36" s="109"/>
      <c r="AW36" s="108"/>
      <c r="AX36" s="108"/>
      <c r="AY36" s="108"/>
      <c r="AZ36" s="108"/>
      <c r="BA36" s="109"/>
      <c r="BB36" s="108"/>
      <c r="BC36" s="108"/>
      <c r="BD36" s="108"/>
      <c r="BE36" s="108"/>
      <c r="BF36" s="109"/>
      <c r="BG36" s="108"/>
      <c r="BH36" s="108"/>
      <c r="BI36" s="108"/>
      <c r="BJ36" s="108"/>
      <c r="BK36" s="109"/>
      <c r="BL36" s="108"/>
      <c r="BM36" s="108"/>
      <c r="BN36" s="108"/>
      <c r="BO36" s="108"/>
      <c r="BP36" s="109"/>
      <c r="BQ36" s="108"/>
      <c r="BR36" s="108"/>
      <c r="BS36" s="108"/>
      <c r="BT36" s="108"/>
      <c r="BU36" s="109"/>
      <c r="BV36" s="108"/>
      <c r="BW36" s="108"/>
      <c r="BX36" s="108"/>
      <c r="BY36" s="108"/>
      <c r="BZ36" s="109"/>
      <c r="CA36" s="108"/>
      <c r="CB36" s="108"/>
      <c r="CC36" s="108"/>
      <c r="CD36" s="108"/>
      <c r="CE36" s="109"/>
      <c r="CF36" s="108"/>
      <c r="CG36" s="108"/>
      <c r="CH36" s="108"/>
      <c r="CI36" s="108"/>
      <c r="CJ36" s="109"/>
      <c r="CK36" s="108"/>
      <c r="CL36" s="108"/>
      <c r="CM36" s="108"/>
      <c r="CN36" s="108"/>
      <c r="CO36" s="109"/>
      <c r="CP36" s="108"/>
      <c r="CQ36" s="108"/>
      <c r="CR36" s="108"/>
      <c r="CS36" s="108"/>
      <c r="CT36" s="109"/>
      <c r="CU36" s="108"/>
      <c r="CV36" s="108"/>
      <c r="CW36" s="108"/>
      <c r="CX36" s="108"/>
      <c r="CY36" s="109"/>
      <c r="CZ36" s="108"/>
      <c r="DA36" s="108"/>
      <c r="DB36" s="108"/>
      <c r="DC36" s="108"/>
      <c r="DD36" s="109"/>
      <c r="DE36" s="108"/>
      <c r="DF36" s="108"/>
      <c r="DG36" s="108"/>
      <c r="DH36" s="123"/>
      <c r="DI36" s="93"/>
      <c r="DJ36" s="1" t="s">
        <v>273</v>
      </c>
    </row>
    <row r="37" spans="1:114" ht="18" customHeight="1" x14ac:dyDescent="0.2">
      <c r="C37" s="93"/>
      <c r="H37" s="94"/>
      <c r="M37" s="94"/>
      <c r="R37" s="94"/>
      <c r="W37" s="94"/>
      <c r="AB37" s="94"/>
      <c r="AG37" s="94"/>
      <c r="AL37" s="94"/>
      <c r="AQ37" s="94"/>
      <c r="AV37" s="94"/>
      <c r="BA37" s="94"/>
      <c r="BF37" s="94"/>
      <c r="BK37" s="94"/>
      <c r="BP37" s="94"/>
      <c r="BU37" s="94"/>
      <c r="BZ37" s="94"/>
      <c r="CE37" s="94"/>
      <c r="CJ37" s="94"/>
      <c r="CO37" s="94"/>
      <c r="CT37" s="94"/>
      <c r="CY37" s="94"/>
      <c r="DD37" s="94"/>
      <c r="DH37" s="119"/>
      <c r="DI37" s="93"/>
    </row>
    <row r="38" spans="1:114" ht="18" customHeight="1" x14ac:dyDescent="0.2">
      <c r="A38" s="98" t="s">
        <v>241</v>
      </c>
      <c r="B38" s="98"/>
      <c r="C38" s="125"/>
      <c r="D38" s="100"/>
      <c r="E38" s="100"/>
      <c r="F38" s="100"/>
      <c r="G38" s="100"/>
      <c r="H38" s="101"/>
      <c r="I38" s="100"/>
      <c r="J38" s="100"/>
      <c r="K38" s="100"/>
      <c r="L38" s="100"/>
      <c r="M38" s="101"/>
      <c r="N38" s="100"/>
      <c r="O38" s="100"/>
      <c r="P38" s="100"/>
      <c r="Q38" s="100"/>
      <c r="R38" s="101"/>
      <c r="S38" s="100"/>
      <c r="T38" s="100"/>
      <c r="U38" s="100"/>
      <c r="V38" s="100"/>
      <c r="W38" s="101"/>
      <c r="X38" s="100"/>
      <c r="Y38" s="100"/>
      <c r="Z38" s="100"/>
      <c r="AA38" s="100"/>
      <c r="AB38" s="101"/>
      <c r="AC38" s="100"/>
      <c r="AD38" s="100"/>
      <c r="AE38" s="100"/>
      <c r="AF38" s="108"/>
      <c r="AG38" s="109"/>
      <c r="AH38" s="108"/>
      <c r="AI38" s="108"/>
      <c r="AJ38" s="108"/>
      <c r="AK38" s="108"/>
      <c r="AL38" s="109"/>
      <c r="AM38" s="108"/>
      <c r="AN38" s="108"/>
      <c r="AO38" s="108"/>
      <c r="AP38" s="108"/>
      <c r="AQ38" s="109"/>
      <c r="AR38" s="108"/>
      <c r="AS38" s="108"/>
      <c r="AT38" s="108"/>
      <c r="AU38" s="108"/>
      <c r="AV38" s="109"/>
      <c r="AW38" s="108"/>
      <c r="AX38" s="108"/>
      <c r="AY38" s="108"/>
      <c r="AZ38" s="108"/>
      <c r="BA38" s="109"/>
      <c r="BB38" s="108"/>
      <c r="BC38" s="108"/>
      <c r="BD38" s="108"/>
      <c r="BE38" s="108"/>
      <c r="BF38" s="109"/>
      <c r="BG38" s="108"/>
      <c r="BH38" s="108"/>
      <c r="BI38" s="108"/>
      <c r="BJ38" s="108"/>
      <c r="BK38" s="109"/>
      <c r="BL38" s="108"/>
      <c r="BM38" s="108"/>
      <c r="BN38" s="108"/>
      <c r="BO38" s="108"/>
      <c r="BP38" s="109"/>
      <c r="BQ38" s="108"/>
      <c r="BR38" s="108"/>
      <c r="BS38" s="108"/>
      <c r="BT38" s="105"/>
      <c r="BU38" s="104"/>
      <c r="BV38" s="105"/>
      <c r="BW38" s="105"/>
      <c r="BX38" s="105"/>
      <c r="BY38" s="105"/>
      <c r="BZ38" s="104"/>
      <c r="CA38" s="105"/>
      <c r="CB38" s="105"/>
      <c r="CC38" s="105"/>
      <c r="CD38" s="105"/>
      <c r="CE38" s="104"/>
      <c r="CF38" s="105"/>
      <c r="CG38" s="105"/>
      <c r="CH38" s="105"/>
      <c r="CI38" s="105"/>
      <c r="CJ38" s="104"/>
      <c r="CK38" s="120"/>
      <c r="CL38" s="121"/>
      <c r="CM38" s="121"/>
      <c r="CN38" s="121"/>
      <c r="CO38" s="122"/>
      <c r="CP38" s="108"/>
      <c r="CQ38" s="108"/>
      <c r="CR38" s="108"/>
      <c r="CS38" s="108"/>
      <c r="CT38" s="109"/>
      <c r="CU38" s="108"/>
      <c r="CV38" s="108"/>
      <c r="CW38" s="108"/>
      <c r="CX38" s="108"/>
      <c r="CY38" s="109"/>
      <c r="CZ38" s="108"/>
      <c r="DA38" s="108"/>
      <c r="DB38" s="108"/>
      <c r="DC38" s="108"/>
      <c r="DD38" s="109"/>
      <c r="DE38" s="108"/>
      <c r="DF38" s="108"/>
      <c r="DG38" s="108"/>
      <c r="DH38" s="123"/>
      <c r="DI38" s="93"/>
      <c r="DJ38" s="1" t="s">
        <v>274</v>
      </c>
    </row>
    <row r="39" spans="1:114" ht="18" customHeight="1" x14ac:dyDescent="0.2">
      <c r="C39" s="93"/>
      <c r="H39" s="94"/>
      <c r="M39" s="94"/>
      <c r="R39" s="94"/>
      <c r="W39" s="94"/>
      <c r="AB39" s="94"/>
      <c r="AG39" s="94"/>
      <c r="AL39" s="94"/>
      <c r="AQ39" s="94"/>
      <c r="AV39" s="94"/>
      <c r="BA39" s="94"/>
      <c r="BF39" s="94"/>
      <c r="BK39" s="94"/>
      <c r="BP39" s="94"/>
      <c r="BU39" s="94"/>
      <c r="BZ39" s="94"/>
      <c r="CE39" s="94"/>
      <c r="CJ39" s="94"/>
      <c r="CO39" s="94"/>
      <c r="CT39" s="94"/>
      <c r="CY39" s="94"/>
      <c r="DD39" s="94"/>
      <c r="DI39" s="93"/>
    </row>
    <row r="40" spans="1:114" ht="18" customHeight="1" x14ac:dyDescent="0.2">
      <c r="A40" s="98" t="s">
        <v>242</v>
      </c>
      <c r="B40" s="98"/>
      <c r="C40" s="125"/>
      <c r="D40" s="108"/>
      <c r="E40" s="108"/>
      <c r="F40" s="108"/>
      <c r="G40" s="108"/>
      <c r="H40" s="109"/>
      <c r="I40" s="108"/>
      <c r="J40" s="108"/>
      <c r="K40" s="108"/>
      <c r="L40" s="108"/>
      <c r="M40" s="109"/>
      <c r="N40" s="108"/>
      <c r="O40" s="108"/>
      <c r="P40" s="108"/>
      <c r="Q40" s="108"/>
      <c r="R40" s="109"/>
      <c r="S40" s="108"/>
      <c r="T40" s="108"/>
      <c r="U40" s="108"/>
      <c r="V40" s="108"/>
      <c r="W40" s="109"/>
      <c r="X40" s="108"/>
      <c r="Y40" s="108"/>
      <c r="Z40" s="108"/>
      <c r="AA40" s="108"/>
      <c r="AB40" s="109"/>
      <c r="AC40" s="108"/>
      <c r="AD40" s="108"/>
      <c r="AE40" s="108"/>
      <c r="AF40" s="108"/>
      <c r="AG40" s="109"/>
      <c r="AH40" s="108"/>
      <c r="AI40" s="108"/>
      <c r="AJ40" s="108"/>
      <c r="AK40" s="108"/>
      <c r="AL40" s="109"/>
      <c r="AM40" s="108"/>
      <c r="AN40" s="108"/>
      <c r="AO40" s="108"/>
      <c r="AP40" s="108"/>
      <c r="AQ40" s="109"/>
      <c r="AR40" s="108"/>
      <c r="AS40" s="108"/>
      <c r="AT40" s="108"/>
      <c r="AU40" s="108"/>
      <c r="AV40" s="109"/>
      <c r="AW40" s="108"/>
      <c r="AX40" s="108"/>
      <c r="AY40" s="108"/>
      <c r="AZ40" s="108"/>
      <c r="BA40" s="109"/>
      <c r="BB40" s="108"/>
      <c r="BC40" s="108"/>
      <c r="BD40" s="108"/>
      <c r="BE40" s="108"/>
      <c r="BF40" s="109"/>
      <c r="BG40" s="108"/>
      <c r="BH40" s="108"/>
      <c r="BI40" s="108"/>
      <c r="BJ40" s="108"/>
      <c r="BK40" s="109"/>
      <c r="BL40" s="108"/>
      <c r="BM40" s="108"/>
      <c r="BN40" s="108"/>
      <c r="BO40" s="108"/>
      <c r="BP40" s="109"/>
      <c r="BQ40" s="108"/>
      <c r="BR40" s="108"/>
      <c r="BS40" s="108"/>
      <c r="BT40" s="105"/>
      <c r="BU40" s="104"/>
      <c r="BV40" s="105"/>
      <c r="BW40" s="105"/>
      <c r="BX40" s="105"/>
      <c r="BY40" s="105"/>
      <c r="BZ40" s="104"/>
      <c r="CA40" s="105"/>
      <c r="CB40" s="105"/>
      <c r="CC40" s="105"/>
      <c r="CD40" s="105"/>
      <c r="CE40" s="104"/>
      <c r="CF40" s="105"/>
      <c r="CG40" s="105"/>
      <c r="CH40" s="105"/>
      <c r="CI40" s="105"/>
      <c r="CJ40" s="104"/>
      <c r="CK40" s="120"/>
      <c r="CL40" s="121"/>
      <c r="CM40" s="121"/>
      <c r="CN40" s="121"/>
      <c r="CO40" s="122"/>
      <c r="CP40" s="108"/>
      <c r="CQ40" s="108"/>
      <c r="CR40" s="108"/>
      <c r="CS40" s="108"/>
      <c r="CT40" s="109"/>
      <c r="CU40" s="108"/>
      <c r="CV40" s="108"/>
      <c r="CW40" s="108"/>
      <c r="CX40" s="108"/>
      <c r="CY40" s="109"/>
      <c r="CZ40" s="108"/>
      <c r="DA40" s="108"/>
      <c r="DB40" s="108"/>
      <c r="DC40" s="108"/>
      <c r="DD40" s="109"/>
      <c r="DE40" s="108"/>
      <c r="DF40" s="108"/>
      <c r="DG40" s="108"/>
      <c r="DH40" s="108"/>
      <c r="DI40" s="93"/>
      <c r="DJ40" s="1" t="s">
        <v>275</v>
      </c>
    </row>
    <row r="41" spans="1:114" ht="18" customHeight="1" x14ac:dyDescent="0.2">
      <c r="C41" s="93"/>
      <c r="H41" s="94"/>
      <c r="M41" s="94"/>
      <c r="R41" s="94"/>
      <c r="W41" s="94"/>
      <c r="AB41" s="94"/>
      <c r="AG41" s="94"/>
      <c r="AL41" s="94"/>
      <c r="AQ41" s="94"/>
      <c r="AV41" s="94"/>
      <c r="BA41" s="94"/>
      <c r="BF41" s="94"/>
      <c r="BK41" s="94"/>
      <c r="BP41" s="94"/>
      <c r="BU41" s="94"/>
      <c r="BZ41" s="94"/>
      <c r="CE41" s="94"/>
      <c r="CJ41" s="94"/>
      <c r="CO41" s="94"/>
      <c r="CT41" s="94"/>
      <c r="CY41" s="94"/>
      <c r="DD41" s="94"/>
      <c r="DI41" s="93"/>
    </row>
    <row r="42" spans="1:114" ht="18" customHeight="1" x14ac:dyDescent="0.2">
      <c r="A42" s="98" t="s">
        <v>243</v>
      </c>
      <c r="B42" s="98"/>
      <c r="C42" s="99"/>
      <c r="D42" s="100"/>
      <c r="E42" s="108"/>
      <c r="F42" s="108"/>
      <c r="G42" s="108"/>
      <c r="H42" s="109"/>
      <c r="I42" s="108"/>
      <c r="J42" s="108"/>
      <c r="K42" s="108"/>
      <c r="L42" s="108"/>
      <c r="M42" s="109"/>
      <c r="N42" s="108"/>
      <c r="O42" s="108"/>
      <c r="P42" s="108"/>
      <c r="Q42" s="108"/>
      <c r="R42" s="109"/>
      <c r="S42" s="108"/>
      <c r="T42" s="108"/>
      <c r="U42" s="108"/>
      <c r="V42" s="108"/>
      <c r="W42" s="109"/>
      <c r="X42" s="108"/>
      <c r="Y42" s="108"/>
      <c r="Z42" s="108"/>
      <c r="AA42" s="108"/>
      <c r="AB42" s="109"/>
      <c r="AC42" s="100"/>
      <c r="AD42" s="105"/>
      <c r="AE42" s="105"/>
      <c r="AF42" s="105"/>
      <c r="AG42" s="104"/>
      <c r="AH42" s="105"/>
      <c r="AI42" s="105"/>
      <c r="AJ42" s="126"/>
      <c r="AK42" s="126"/>
      <c r="AL42" s="127"/>
      <c r="AM42" s="126"/>
      <c r="AN42" s="105"/>
      <c r="AO42" s="105"/>
      <c r="AP42" s="105"/>
      <c r="AQ42" s="104"/>
      <c r="AR42" s="105"/>
      <c r="AS42" s="105"/>
      <c r="AT42" s="105"/>
      <c r="AU42" s="105"/>
      <c r="AV42" s="104"/>
      <c r="AW42" s="105"/>
      <c r="AX42" s="105"/>
      <c r="AY42" s="105"/>
      <c r="AZ42" s="105"/>
      <c r="BA42" s="104"/>
      <c r="BB42" s="105"/>
      <c r="BC42" s="105"/>
      <c r="BD42" s="105"/>
      <c r="BE42" s="121"/>
      <c r="BF42" s="122"/>
      <c r="BG42" s="121"/>
      <c r="BH42" s="121"/>
      <c r="BI42" s="108"/>
      <c r="BJ42" s="108"/>
      <c r="BK42" s="109"/>
      <c r="BL42" s="108"/>
      <c r="BM42" s="108"/>
      <c r="BN42" s="108"/>
      <c r="BO42" s="108"/>
      <c r="BP42" s="109"/>
      <c r="BQ42" s="108"/>
      <c r="BR42" s="108"/>
      <c r="BS42" s="108"/>
      <c r="BT42" s="108"/>
      <c r="BU42" s="109"/>
      <c r="BV42" s="108"/>
      <c r="BW42" s="108"/>
      <c r="BX42" s="108"/>
      <c r="BY42" s="108"/>
      <c r="BZ42" s="109"/>
      <c r="CA42" s="108"/>
      <c r="CB42" s="108"/>
      <c r="CC42" s="108"/>
      <c r="CD42" s="108"/>
      <c r="CE42" s="109"/>
      <c r="CF42" s="108"/>
      <c r="CG42" s="108"/>
      <c r="CH42" s="108"/>
      <c r="CI42" s="108"/>
      <c r="CJ42" s="109"/>
      <c r="CK42" s="108"/>
      <c r="CL42" s="108"/>
      <c r="CM42" s="108"/>
      <c r="CN42" s="108"/>
      <c r="CO42" s="109"/>
      <c r="CP42" s="108"/>
      <c r="CQ42" s="108"/>
      <c r="CR42" s="108"/>
      <c r="CS42" s="108"/>
      <c r="CT42" s="109"/>
      <c r="CU42" s="108"/>
      <c r="CV42" s="108"/>
      <c r="CW42" s="108"/>
      <c r="CX42" s="108"/>
      <c r="CY42" s="109"/>
      <c r="CZ42" s="108"/>
      <c r="DA42" s="108"/>
      <c r="DB42" s="108"/>
      <c r="DC42" s="108"/>
      <c r="DD42" s="109"/>
      <c r="DE42" s="108"/>
      <c r="DF42" s="108"/>
      <c r="DG42" s="108"/>
      <c r="DH42" s="108"/>
      <c r="DI42" s="93"/>
      <c r="DJ42" s="1" t="s">
        <v>276</v>
      </c>
    </row>
    <row r="43" spans="1:114" ht="18" customHeight="1" x14ac:dyDescent="0.2">
      <c r="C43" s="93"/>
      <c r="H43" s="94"/>
      <c r="M43" s="94"/>
      <c r="R43" s="94"/>
      <c r="W43" s="94"/>
      <c r="AB43" s="94"/>
      <c r="AG43" s="94"/>
      <c r="AL43" s="94"/>
      <c r="AQ43" s="94"/>
      <c r="AV43" s="94"/>
      <c r="BA43" s="94"/>
      <c r="BF43" s="94"/>
      <c r="BK43" s="94"/>
      <c r="BP43" s="94"/>
      <c r="BU43" s="94"/>
      <c r="BZ43" s="94"/>
      <c r="CE43" s="94"/>
      <c r="CJ43" s="94"/>
      <c r="CO43" s="94"/>
      <c r="CT43" s="94"/>
      <c r="CY43" s="94"/>
      <c r="DD43" s="94"/>
      <c r="DI43" s="93"/>
    </row>
    <row r="44" spans="1:114" ht="18" customHeight="1" x14ac:dyDescent="0.2">
      <c r="A44" s="98" t="s">
        <v>244</v>
      </c>
      <c r="B44" s="98"/>
      <c r="C44" s="99"/>
      <c r="D44" s="100"/>
      <c r="E44" s="108"/>
      <c r="F44" s="108"/>
      <c r="G44" s="108"/>
      <c r="H44" s="109"/>
      <c r="I44" s="108"/>
      <c r="J44" s="108"/>
      <c r="K44" s="108"/>
      <c r="L44" s="108"/>
      <c r="M44" s="109"/>
      <c r="N44" s="108"/>
      <c r="O44" s="108"/>
      <c r="P44" s="108"/>
      <c r="Q44" s="108"/>
      <c r="R44" s="109"/>
      <c r="S44" s="108"/>
      <c r="T44" s="108"/>
      <c r="U44" s="108"/>
      <c r="V44" s="108"/>
      <c r="W44" s="109"/>
      <c r="X44" s="108"/>
      <c r="Y44" s="108"/>
      <c r="Z44" s="108"/>
      <c r="AA44" s="108"/>
      <c r="AB44" s="109"/>
      <c r="AC44" s="108"/>
      <c r="AD44" s="105"/>
      <c r="AE44" s="105"/>
      <c r="AF44" s="105"/>
      <c r="AG44" s="104"/>
      <c r="AH44" s="105"/>
      <c r="AI44" s="105"/>
      <c r="AJ44" s="126"/>
      <c r="AK44" s="126"/>
      <c r="AL44" s="127"/>
      <c r="AM44" s="126"/>
      <c r="AN44" s="105"/>
      <c r="AO44" s="105"/>
      <c r="AP44" s="105"/>
      <c r="AQ44" s="104"/>
      <c r="AR44" s="105"/>
      <c r="AS44" s="105"/>
      <c r="AT44" s="105"/>
      <c r="AU44" s="105"/>
      <c r="AV44" s="104"/>
      <c r="AW44" s="105"/>
      <c r="AX44" s="105"/>
      <c r="AY44" s="105"/>
      <c r="AZ44" s="105"/>
      <c r="BA44" s="104"/>
      <c r="BB44" s="105"/>
      <c r="BC44" s="105"/>
      <c r="BD44" s="105"/>
      <c r="BE44" s="121"/>
      <c r="BF44" s="122"/>
      <c r="BG44" s="121"/>
      <c r="BH44" s="121"/>
      <c r="BI44" s="108"/>
      <c r="BJ44" s="108"/>
      <c r="BK44" s="109"/>
      <c r="BL44" s="108"/>
      <c r="BM44" s="108"/>
      <c r="BN44" s="108"/>
      <c r="BO44" s="108"/>
      <c r="BP44" s="109"/>
      <c r="BQ44" s="108"/>
      <c r="BR44" s="108"/>
      <c r="BS44" s="108"/>
      <c r="BT44" s="108"/>
      <c r="BU44" s="109"/>
      <c r="BV44" s="108"/>
      <c r="BW44" s="108"/>
      <c r="BX44" s="108"/>
      <c r="BY44" s="108"/>
      <c r="BZ44" s="109"/>
      <c r="CA44" s="108"/>
      <c r="CB44" s="108"/>
      <c r="CC44" s="108"/>
      <c r="CD44" s="108"/>
      <c r="CE44" s="109"/>
      <c r="CF44" s="108"/>
      <c r="CG44" s="108"/>
      <c r="CH44" s="108"/>
      <c r="CI44" s="108"/>
      <c r="CJ44" s="109"/>
      <c r="CK44" s="108"/>
      <c r="CL44" s="108"/>
      <c r="CM44" s="108"/>
      <c r="CN44" s="108"/>
      <c r="CO44" s="109"/>
      <c r="CP44" s="108"/>
      <c r="CQ44" s="108"/>
      <c r="CR44" s="108"/>
      <c r="CS44" s="108"/>
      <c r="CT44" s="109"/>
      <c r="CU44" s="108"/>
      <c r="CV44" s="108"/>
      <c r="CW44" s="108"/>
      <c r="CX44" s="108"/>
      <c r="CY44" s="109"/>
      <c r="CZ44" s="108"/>
      <c r="DA44" s="108"/>
      <c r="DB44" s="108"/>
      <c r="DC44" s="108"/>
      <c r="DD44" s="109"/>
      <c r="DE44" s="108"/>
      <c r="DF44" s="108"/>
      <c r="DG44" s="108"/>
      <c r="DH44" s="108"/>
      <c r="DI44" s="93"/>
      <c r="DJ44" s="1" t="s">
        <v>277</v>
      </c>
    </row>
    <row r="45" spans="1:114" ht="18" customHeight="1" x14ac:dyDescent="0.2">
      <c r="A45" s="98"/>
      <c r="B45" s="98"/>
      <c r="C45" s="93"/>
      <c r="H45" s="94"/>
      <c r="M45" s="94"/>
      <c r="R45" s="94"/>
      <c r="W45" s="94"/>
      <c r="AB45" s="94"/>
      <c r="AG45" s="94"/>
      <c r="AL45" s="94"/>
      <c r="AQ45" s="94"/>
      <c r="AV45" s="94"/>
      <c r="BA45" s="94"/>
      <c r="BF45" s="94"/>
      <c r="BK45" s="94"/>
      <c r="BP45" s="94"/>
      <c r="BU45" s="94"/>
      <c r="BZ45" s="94"/>
      <c r="CE45" s="94"/>
      <c r="CJ45" s="94"/>
      <c r="CO45" s="94"/>
      <c r="CT45" s="94"/>
      <c r="CY45" s="94"/>
      <c r="DD45" s="94"/>
      <c r="DI45" s="93"/>
    </row>
    <row r="46" spans="1:114" ht="18" customHeight="1" x14ac:dyDescent="0.2">
      <c r="A46" s="98" t="s">
        <v>278</v>
      </c>
      <c r="B46" s="98"/>
      <c r="C46" s="93"/>
      <c r="H46" s="94"/>
      <c r="M46" s="94"/>
      <c r="R46" s="94"/>
      <c r="W46" s="94"/>
      <c r="AB46" s="94"/>
      <c r="AG46" s="94"/>
      <c r="AL46" s="94"/>
      <c r="AQ46" s="94"/>
      <c r="AV46" s="94"/>
      <c r="BA46" s="94"/>
      <c r="BF46" s="94"/>
      <c r="BK46" s="94"/>
      <c r="BP46" s="94"/>
      <c r="BU46" s="94"/>
      <c r="BZ46" s="94"/>
      <c r="CE46" s="94"/>
      <c r="CJ46" s="94"/>
      <c r="CO46" s="94"/>
      <c r="CP46" s="105"/>
      <c r="CQ46" s="105"/>
      <c r="CR46" s="105"/>
      <c r="CS46" s="105"/>
      <c r="CT46" s="104"/>
      <c r="CU46" s="105"/>
      <c r="CV46" s="105"/>
      <c r="CW46" s="105"/>
      <c r="CX46" s="105"/>
      <c r="CY46" s="104"/>
      <c r="CZ46" s="105"/>
      <c r="DA46" s="105"/>
      <c r="DB46" s="105"/>
      <c r="DC46" s="105"/>
      <c r="DD46" s="104"/>
      <c r="DH46" s="128"/>
      <c r="DI46" s="93"/>
      <c r="DJ46" s="1" t="s">
        <v>279</v>
      </c>
    </row>
    <row r="47" spans="1:114" ht="18" customHeight="1" x14ac:dyDescent="0.2">
      <c r="A47" s="98"/>
      <c r="B47" s="98"/>
      <c r="C47" s="93"/>
      <c r="H47" s="94"/>
      <c r="M47" s="94"/>
      <c r="R47" s="94"/>
      <c r="W47" s="94"/>
      <c r="AB47" s="94"/>
      <c r="AG47" s="94"/>
      <c r="AL47" s="94"/>
      <c r="AQ47" s="94"/>
      <c r="AV47" s="94"/>
      <c r="BA47" s="94"/>
      <c r="BF47" s="94"/>
      <c r="BK47" s="94"/>
      <c r="BP47" s="94"/>
      <c r="BU47" s="94"/>
      <c r="BZ47" s="94"/>
      <c r="CE47" s="94"/>
      <c r="CJ47" s="94"/>
      <c r="CO47" s="94"/>
      <c r="CT47" s="94"/>
      <c r="CY47" s="94"/>
      <c r="DD47" s="94"/>
      <c r="DI47" s="93"/>
    </row>
    <row r="48" spans="1:114" ht="18" customHeight="1" x14ac:dyDescent="0.2">
      <c r="A48" s="98" t="s">
        <v>280</v>
      </c>
      <c r="B48" s="98"/>
      <c r="C48" s="93"/>
      <c r="H48" s="104"/>
      <c r="I48" s="105"/>
      <c r="J48" s="105"/>
      <c r="K48" s="105"/>
      <c r="L48" s="105"/>
      <c r="M48" s="104"/>
      <c r="N48" s="105"/>
      <c r="O48" s="105"/>
      <c r="P48" s="105"/>
      <c r="Q48" s="105"/>
      <c r="R48" s="104"/>
      <c r="S48" s="105"/>
      <c r="T48" s="105"/>
      <c r="U48" s="105"/>
      <c r="V48" s="105"/>
      <c r="W48" s="104"/>
      <c r="X48" s="105"/>
      <c r="Y48" s="105"/>
      <c r="Z48" s="105"/>
      <c r="AA48" s="105"/>
      <c r="AB48" s="104"/>
      <c r="AC48" s="105"/>
      <c r="AD48" s="105"/>
      <c r="AE48" s="105"/>
      <c r="AF48" s="105"/>
      <c r="AG48" s="104"/>
      <c r="AH48" s="105"/>
      <c r="AI48" s="105"/>
      <c r="AJ48" s="105"/>
      <c r="AK48" s="105"/>
      <c r="AL48" s="104"/>
      <c r="AM48" s="105"/>
      <c r="AN48" s="105"/>
      <c r="AO48" s="105"/>
      <c r="AP48" s="105"/>
      <c r="AQ48" s="104"/>
      <c r="AV48" s="104"/>
      <c r="AW48" s="105"/>
      <c r="AX48" s="105"/>
      <c r="AY48" s="105"/>
      <c r="AZ48" s="105"/>
      <c r="BA48" s="104"/>
      <c r="BB48" s="105"/>
      <c r="BC48" s="105"/>
      <c r="BD48" s="105"/>
      <c r="BE48" s="105"/>
      <c r="BF48" s="104"/>
      <c r="BG48" s="105"/>
      <c r="BH48" s="105"/>
      <c r="BI48" s="105"/>
      <c r="BJ48" s="105"/>
      <c r="BK48" s="94"/>
      <c r="BP48" s="94"/>
      <c r="BU48" s="94"/>
      <c r="BZ48" s="94"/>
      <c r="CE48" s="94"/>
      <c r="CJ48" s="94"/>
      <c r="CO48" s="94"/>
      <c r="CT48" s="94"/>
      <c r="CY48" s="94"/>
      <c r="DD48" s="94"/>
      <c r="DH48" s="128"/>
      <c r="DI48" s="93"/>
      <c r="DJ48" s="1" t="s">
        <v>281</v>
      </c>
    </row>
    <row r="49" spans="1:119" ht="18" customHeight="1" x14ac:dyDescent="0.2">
      <c r="A49" s="98"/>
      <c r="B49" s="98"/>
      <c r="C49" s="93"/>
      <c r="H49" s="94"/>
      <c r="M49" s="94"/>
      <c r="R49" s="94"/>
      <c r="W49" s="94"/>
      <c r="AB49" s="94"/>
      <c r="AG49" s="94"/>
      <c r="AL49" s="94"/>
      <c r="AQ49" s="94"/>
      <c r="AV49" s="94"/>
      <c r="BA49" s="94"/>
      <c r="BF49" s="94"/>
      <c r="BK49" s="94"/>
      <c r="BP49" s="94"/>
      <c r="BU49" s="94"/>
      <c r="BZ49" s="94"/>
      <c r="CE49" s="94"/>
      <c r="CJ49" s="94"/>
      <c r="CO49" s="94"/>
      <c r="CT49" s="94"/>
      <c r="CY49" s="94"/>
      <c r="DD49" s="94"/>
      <c r="DI49" s="93"/>
    </row>
    <row r="50" spans="1:119" ht="18" customHeight="1" x14ac:dyDescent="0.2">
      <c r="A50" s="98" t="s">
        <v>282</v>
      </c>
      <c r="B50" s="98"/>
      <c r="C50" s="93"/>
      <c r="H50" s="94"/>
      <c r="M50" s="94"/>
      <c r="R50" s="94"/>
      <c r="W50" s="94"/>
      <c r="AB50" s="94"/>
      <c r="AG50" s="94"/>
      <c r="AL50" s="94"/>
      <c r="AQ50" s="94"/>
      <c r="AV50" s="94"/>
      <c r="BA50" s="94"/>
      <c r="BF50" s="94"/>
      <c r="BK50" s="94"/>
      <c r="BP50" s="94"/>
      <c r="BU50" s="94"/>
      <c r="BZ50" s="94"/>
      <c r="CE50" s="94"/>
      <c r="CJ50" s="94"/>
      <c r="CO50" s="94"/>
      <c r="CP50" s="105"/>
      <c r="CQ50" s="105"/>
      <c r="CR50" s="105"/>
      <c r="CS50" s="105"/>
      <c r="CT50" s="104"/>
      <c r="CU50" s="105"/>
      <c r="CV50" s="105"/>
      <c r="CW50" s="105"/>
      <c r="CX50" s="105"/>
      <c r="CY50" s="104"/>
      <c r="CZ50" s="105"/>
      <c r="DA50" s="105"/>
      <c r="DB50" s="105"/>
      <c r="DC50" s="105"/>
      <c r="DD50" s="104"/>
      <c r="DH50" s="128"/>
      <c r="DI50" s="93"/>
      <c r="DJ50" s="1" t="s">
        <v>283</v>
      </c>
    </row>
    <row r="51" spans="1:119" ht="18" customHeight="1" x14ac:dyDescent="0.2">
      <c r="A51" s="98"/>
      <c r="B51" s="98"/>
      <c r="C51" s="93"/>
      <c r="H51" s="94"/>
      <c r="M51" s="94"/>
      <c r="R51" s="94"/>
      <c r="W51" s="94"/>
      <c r="AB51" s="94"/>
      <c r="AG51" s="94"/>
      <c r="AL51" s="94"/>
      <c r="AQ51" s="94"/>
      <c r="AV51" s="94"/>
      <c r="BA51" s="94"/>
      <c r="BF51" s="94"/>
      <c r="BK51" s="94"/>
      <c r="BP51" s="94"/>
      <c r="BU51" s="94"/>
      <c r="BZ51" s="94"/>
      <c r="CE51" s="94"/>
      <c r="CJ51" s="94"/>
      <c r="CO51" s="94"/>
      <c r="CT51" s="94"/>
      <c r="CY51" s="94"/>
      <c r="DD51" s="94"/>
      <c r="DI51" s="93"/>
    </row>
    <row r="52" spans="1:119" ht="18" customHeight="1" x14ac:dyDescent="0.2">
      <c r="A52" s="98" t="s">
        <v>284</v>
      </c>
      <c r="B52" s="98"/>
      <c r="C52" s="93"/>
      <c r="D52" s="105"/>
      <c r="E52" s="105"/>
      <c r="F52" s="105"/>
      <c r="G52" s="105"/>
      <c r="H52" s="104"/>
      <c r="I52" s="105"/>
      <c r="J52" s="105"/>
      <c r="K52" s="105"/>
      <c r="L52" s="105"/>
      <c r="M52" s="104"/>
      <c r="N52" s="105"/>
      <c r="O52" s="105"/>
      <c r="P52" s="105"/>
      <c r="Q52" s="105"/>
      <c r="R52" s="104"/>
      <c r="S52" s="105"/>
      <c r="T52" s="105"/>
      <c r="U52" s="105"/>
      <c r="W52" s="94"/>
      <c r="AB52" s="94"/>
      <c r="AG52" s="94"/>
      <c r="AH52" s="105"/>
      <c r="AI52" s="105"/>
      <c r="AJ52" s="105"/>
      <c r="AK52" s="105"/>
      <c r="AL52" s="104"/>
      <c r="AM52" s="105"/>
      <c r="AN52" s="105"/>
      <c r="AO52" s="105"/>
      <c r="AP52" s="105"/>
      <c r="AQ52" s="104"/>
      <c r="AR52" s="105"/>
      <c r="AS52" s="105"/>
      <c r="AT52" s="105"/>
      <c r="AU52" s="105"/>
      <c r="AV52" s="104"/>
      <c r="AW52" s="105"/>
      <c r="AX52" s="105"/>
      <c r="AY52" s="105"/>
      <c r="AZ52" s="105"/>
      <c r="BA52" s="104"/>
      <c r="BB52" s="105"/>
      <c r="BC52" s="105"/>
      <c r="BD52" s="105"/>
      <c r="BE52" s="105"/>
      <c r="BF52" s="104"/>
      <c r="BG52" s="105"/>
      <c r="BH52" s="105"/>
      <c r="BI52" s="105"/>
      <c r="BJ52" s="105"/>
      <c r="BK52" s="94"/>
      <c r="BP52" s="94"/>
      <c r="BU52" s="94"/>
      <c r="BZ52" s="94"/>
      <c r="CE52" s="94"/>
      <c r="CJ52" s="94"/>
      <c r="CO52" s="94"/>
      <c r="CT52" s="94"/>
      <c r="CY52" s="94"/>
      <c r="DD52" s="94"/>
      <c r="DH52" s="128"/>
      <c r="DI52" s="93"/>
      <c r="DJ52" s="1" t="s">
        <v>285</v>
      </c>
    </row>
    <row r="53" spans="1:119" ht="18" customHeight="1" x14ac:dyDescent="0.2">
      <c r="A53" s="98"/>
      <c r="B53" s="98"/>
      <c r="C53" s="93"/>
      <c r="H53" s="94"/>
      <c r="M53" s="94"/>
      <c r="R53" s="94"/>
      <c r="W53" s="94"/>
      <c r="AB53" s="94"/>
      <c r="AG53" s="94"/>
      <c r="AL53" s="94"/>
      <c r="AQ53" s="94"/>
      <c r="AV53" s="94"/>
      <c r="BA53" s="94"/>
      <c r="BF53" s="94"/>
      <c r="BK53" s="94"/>
      <c r="BP53" s="94"/>
      <c r="BU53" s="94"/>
      <c r="BZ53" s="94"/>
      <c r="CE53" s="94"/>
      <c r="CJ53" s="94"/>
      <c r="CO53" s="94"/>
      <c r="CT53" s="94"/>
      <c r="CY53" s="94"/>
      <c r="DD53" s="94"/>
      <c r="DI53" s="93"/>
      <c r="DO53" s="129"/>
    </row>
    <row r="55" spans="1:119" ht="18" customHeight="1" x14ac:dyDescent="0.2"/>
    <row r="56" spans="1:119" ht="18" customHeight="1" x14ac:dyDescent="0.2">
      <c r="D56" s="105"/>
      <c r="E56" s="105"/>
      <c r="F56" s="105"/>
      <c r="H56" s="1" t="s">
        <v>286</v>
      </c>
      <c r="I56" s="10"/>
      <c r="J56" s="10"/>
      <c r="K56" s="10"/>
      <c r="M56" s="10"/>
      <c r="N56" s="108"/>
      <c r="O56" s="108"/>
      <c r="P56" s="108"/>
      <c r="R56" s="1" t="s">
        <v>287</v>
      </c>
      <c r="S56" s="10"/>
      <c r="T56" s="10"/>
      <c r="X56" s="130"/>
      <c r="Y56" s="130"/>
      <c r="Z56" s="130"/>
      <c r="AB56" s="1" t="s">
        <v>288</v>
      </c>
      <c r="AC56" s="10"/>
      <c r="AG56" s="103"/>
      <c r="AI56" s="1" t="s">
        <v>289</v>
      </c>
      <c r="AQ56" s="121"/>
      <c r="AR56" s="121"/>
      <c r="AS56" s="121"/>
      <c r="AT56" s="121"/>
      <c r="AV56" s="1" t="s">
        <v>290</v>
      </c>
    </row>
  </sheetData>
  <mergeCells count="27">
    <mergeCell ref="DJ5:DN5"/>
    <mergeCell ref="CS4:CT4"/>
    <mergeCell ref="CX4:CY4"/>
    <mergeCell ref="DC4:DD4"/>
    <mergeCell ref="DH4:DI4"/>
    <mergeCell ref="BO4:BP4"/>
    <mergeCell ref="BT4:BU4"/>
    <mergeCell ref="BY4:BZ4"/>
    <mergeCell ref="CD4:CE4"/>
    <mergeCell ref="CI4:CJ4"/>
    <mergeCell ref="CN4:CO4"/>
    <mergeCell ref="BJ4:BK4"/>
    <mergeCell ref="A1:S2"/>
    <mergeCell ref="T1:DD1"/>
    <mergeCell ref="T2:DD2"/>
    <mergeCell ref="B4:C4"/>
    <mergeCell ref="G4:H4"/>
    <mergeCell ref="L4:M4"/>
    <mergeCell ref="Q4:R4"/>
    <mergeCell ref="V4:W4"/>
    <mergeCell ref="AA4:AB4"/>
    <mergeCell ref="AF4:AG4"/>
    <mergeCell ref="AK4:AL4"/>
    <mergeCell ref="AP4:AQ4"/>
    <mergeCell ref="AU4:AV4"/>
    <mergeCell ref="AZ4:BA4"/>
    <mergeCell ref="BE4:BF4"/>
  </mergeCells>
  <pageMargins left="0.25" right="0.25" top="0.75" bottom="0.75" header="0.3" footer="0.3"/>
  <pageSetup paperSize="9" scale="5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56"/>
  <sheetViews>
    <sheetView view="pageBreakPreview" zoomScale="115" zoomScaleNormal="130" zoomScaleSheetLayoutView="115" workbookViewId="0">
      <selection activeCell="BQ5" sqref="BQ5:BX5"/>
    </sheetView>
  </sheetViews>
  <sheetFormatPr defaultRowHeight="12.75" x14ac:dyDescent="0.2"/>
  <cols>
    <col min="1" max="1" width="6" style="1" bestFit="1" customWidth="1"/>
    <col min="2" max="25" width="2" style="1" customWidth="1"/>
    <col min="26" max="26" width="4.140625" style="1" customWidth="1"/>
    <col min="27" max="39" width="2" style="1" customWidth="1"/>
    <col min="40" max="40" width="3.140625" style="1" customWidth="1"/>
    <col min="41" max="65" width="2" style="1" customWidth="1"/>
    <col min="66" max="66" width="1.5703125" style="1" customWidth="1"/>
    <col min="67" max="67" width="3.42578125" style="1" customWidth="1"/>
    <col min="68" max="75" width="1.5703125" style="1" customWidth="1"/>
    <col min="76" max="77" width="3.85546875" style="1" customWidth="1"/>
    <col min="78" max="90" width="1.5703125" style="1" customWidth="1"/>
    <col min="91" max="16384" width="9.140625" style="1"/>
  </cols>
  <sheetData>
    <row r="1" spans="1:91" ht="15.75" customHeight="1" x14ac:dyDescent="0.25">
      <c r="A1" s="242" t="s">
        <v>292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  <c r="BP1" s="131"/>
      <c r="BQ1" s="131"/>
      <c r="BR1" s="131"/>
      <c r="BS1" s="131"/>
      <c r="BT1" s="131"/>
      <c r="BU1" s="131"/>
      <c r="BV1" s="131"/>
      <c r="BW1" s="131"/>
      <c r="BX1" s="131"/>
      <c r="BY1" s="131"/>
      <c r="BZ1" s="131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</row>
    <row r="2" spans="1:91" ht="16.5" customHeight="1" x14ac:dyDescent="0.25">
      <c r="A2" s="243" t="s">
        <v>293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</row>
    <row r="3" spans="1:91" ht="16.5" customHeight="1" x14ac:dyDescent="0.2">
      <c r="A3" s="133"/>
      <c r="B3" s="134"/>
      <c r="C3" s="134"/>
      <c r="E3" s="118"/>
      <c r="F3" s="134"/>
      <c r="G3" s="134"/>
      <c r="H3" s="244" t="s">
        <v>294</v>
      </c>
      <c r="I3" s="244"/>
      <c r="J3" s="244"/>
      <c r="K3" s="244"/>
      <c r="L3" s="134"/>
      <c r="M3" s="134"/>
      <c r="N3" s="135"/>
      <c r="O3" s="136"/>
      <c r="P3" s="134"/>
      <c r="Q3" s="137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3"/>
      <c r="AT3" s="118"/>
      <c r="AU3" s="134"/>
      <c r="AV3" s="134"/>
      <c r="AW3" s="244" t="s">
        <v>294</v>
      </c>
      <c r="AX3" s="244"/>
      <c r="AY3" s="244"/>
      <c r="AZ3" s="244"/>
      <c r="BA3" s="134"/>
      <c r="BB3" s="134"/>
      <c r="BC3" s="135"/>
      <c r="BD3" s="136"/>
      <c r="BE3" s="134"/>
      <c r="BF3" s="134"/>
      <c r="BG3" s="137"/>
      <c r="BH3" s="134"/>
      <c r="BI3" s="134"/>
      <c r="BJ3" s="134"/>
      <c r="BK3" s="134"/>
      <c r="BL3" s="134"/>
      <c r="BM3" s="134"/>
    </row>
    <row r="4" spans="1:91" s="12" customFormat="1" ht="18" customHeight="1" x14ac:dyDescent="0.2">
      <c r="A4" s="138" t="s">
        <v>256</v>
      </c>
      <c r="B4" s="138"/>
      <c r="C4" s="137"/>
      <c r="E4" s="139"/>
      <c r="G4" s="137"/>
      <c r="H4" s="140"/>
      <c r="I4" s="140"/>
      <c r="J4" s="140"/>
      <c r="K4" s="140"/>
      <c r="L4" s="138"/>
      <c r="N4" s="245">
        <v>0</v>
      </c>
      <c r="O4" s="246"/>
      <c r="Q4" s="137"/>
      <c r="R4" s="137"/>
      <c r="S4" s="244">
        <v>5</v>
      </c>
      <c r="T4" s="244"/>
      <c r="U4" s="138"/>
      <c r="V4" s="138"/>
      <c r="W4" s="138"/>
      <c r="X4" s="244">
        <v>10</v>
      </c>
      <c r="Y4" s="244"/>
      <c r="Z4" s="137"/>
      <c r="AA4" s="137"/>
      <c r="AB4" s="137"/>
      <c r="AC4" s="140"/>
      <c r="AD4" s="140"/>
      <c r="AE4" s="138"/>
      <c r="AF4" s="138"/>
      <c r="AG4" s="138"/>
      <c r="AH4" s="140"/>
      <c r="AI4" s="140"/>
      <c r="AJ4" s="138"/>
      <c r="AK4" s="138"/>
      <c r="AL4" s="138"/>
      <c r="AM4" s="140"/>
      <c r="AN4" s="140"/>
      <c r="AO4" s="140"/>
      <c r="AP4" s="138" t="s">
        <v>256</v>
      </c>
      <c r="AR4" s="138"/>
      <c r="AS4" s="137"/>
      <c r="AT4" s="139"/>
      <c r="AV4" s="137"/>
      <c r="AW4" s="140"/>
      <c r="AX4" s="140"/>
      <c r="AY4" s="140"/>
      <c r="AZ4" s="140"/>
      <c r="BA4" s="138"/>
      <c r="BC4" s="245">
        <v>0</v>
      </c>
      <c r="BD4" s="246"/>
      <c r="BF4" s="137"/>
      <c r="BG4" s="137"/>
      <c r="BH4" s="244">
        <v>5</v>
      </c>
      <c r="BI4" s="244"/>
      <c r="BJ4" s="138"/>
      <c r="BK4" s="138"/>
      <c r="BL4" s="138"/>
      <c r="BM4" s="244">
        <v>10</v>
      </c>
      <c r="BN4" s="244"/>
    </row>
    <row r="5" spans="1:91" s="12" customFormat="1" ht="18" customHeight="1" x14ac:dyDescent="0.2">
      <c r="A5" s="138"/>
      <c r="B5" s="141"/>
      <c r="D5" s="32"/>
      <c r="E5" s="118"/>
      <c r="F5" s="1"/>
      <c r="G5" s="1"/>
      <c r="H5" s="1"/>
      <c r="J5" s="142"/>
      <c r="N5" s="143"/>
      <c r="O5" s="141"/>
      <c r="T5" s="144"/>
      <c r="X5" s="145"/>
      <c r="Y5" s="236" t="s">
        <v>295</v>
      </c>
      <c r="Z5" s="237"/>
      <c r="AA5" s="141"/>
      <c r="AB5" s="97" t="s">
        <v>257</v>
      </c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138"/>
      <c r="AQ5" s="32"/>
      <c r="AR5" s="141"/>
      <c r="AT5" s="118"/>
      <c r="AU5" s="1"/>
      <c r="AV5" s="1"/>
      <c r="AW5" s="1"/>
      <c r="AY5" s="142"/>
      <c r="BC5" s="143"/>
      <c r="BD5" s="141"/>
      <c r="BI5" s="144"/>
      <c r="BN5" s="141"/>
      <c r="BP5" s="141"/>
      <c r="BQ5" s="268" t="s">
        <v>257</v>
      </c>
      <c r="BR5" s="268"/>
      <c r="BS5" s="268"/>
      <c r="BT5" s="268"/>
      <c r="BU5" s="268"/>
      <c r="BV5" s="268"/>
      <c r="BW5" s="268"/>
      <c r="BX5" s="268"/>
    </row>
    <row r="6" spans="1:91" s="12" customFormat="1" ht="18" customHeight="1" x14ac:dyDescent="0.2">
      <c r="A6" s="98" t="s">
        <v>225</v>
      </c>
      <c r="B6" s="238" t="s">
        <v>296</v>
      </c>
      <c r="C6" s="239"/>
      <c r="E6" s="146"/>
      <c r="F6" s="147"/>
      <c r="G6" s="147"/>
      <c r="H6" s="147"/>
      <c r="I6" s="148"/>
      <c r="J6" s="149"/>
      <c r="K6" s="148"/>
      <c r="L6" s="148"/>
      <c r="M6" s="148"/>
      <c r="N6" s="150"/>
      <c r="O6" s="151"/>
      <c r="P6" s="152"/>
      <c r="Q6" s="152"/>
      <c r="R6" s="152"/>
      <c r="S6" s="152"/>
      <c r="T6" s="153"/>
      <c r="U6" s="154"/>
      <c r="V6" s="154"/>
      <c r="W6" s="154"/>
      <c r="X6" s="155"/>
      <c r="Y6" s="236"/>
      <c r="Z6" s="237"/>
      <c r="AA6" s="141"/>
      <c r="AB6" s="1" t="s">
        <v>258</v>
      </c>
      <c r="AC6" s="1"/>
      <c r="AD6" s="1"/>
      <c r="AE6" s="1"/>
      <c r="AF6" s="40"/>
      <c r="AG6" s="40"/>
      <c r="AH6" s="40"/>
      <c r="AI6" s="1"/>
      <c r="AJ6" s="40"/>
      <c r="AK6" s="40"/>
      <c r="AL6" s="40"/>
      <c r="AM6" s="40"/>
      <c r="AN6" s="40"/>
      <c r="AO6" s="40"/>
      <c r="AP6" s="98" t="s">
        <v>225</v>
      </c>
      <c r="AR6" s="238" t="s">
        <v>297</v>
      </c>
      <c r="AS6" s="239"/>
      <c r="AT6" s="146"/>
      <c r="AU6" s="147"/>
      <c r="AV6" s="147"/>
      <c r="AW6" s="147"/>
      <c r="AX6" s="148"/>
      <c r="AY6" s="149"/>
      <c r="AZ6" s="148"/>
      <c r="BA6" s="148"/>
      <c r="BB6" s="148"/>
      <c r="BC6" s="150"/>
      <c r="BD6" s="151"/>
      <c r="BE6" s="152"/>
      <c r="BF6" s="152"/>
      <c r="BG6" s="152"/>
      <c r="BH6" s="152"/>
      <c r="BI6" s="153"/>
      <c r="BJ6" s="154"/>
      <c r="BK6" s="154"/>
      <c r="BL6" s="154"/>
      <c r="BM6" s="154"/>
      <c r="BN6" s="240" t="s">
        <v>298</v>
      </c>
      <c r="BO6" s="241"/>
      <c r="BP6" s="141"/>
      <c r="BQ6" s="1" t="s">
        <v>258</v>
      </c>
      <c r="BR6" s="1"/>
      <c r="BS6" s="1"/>
      <c r="BT6" s="1"/>
      <c r="BU6" s="40"/>
      <c r="BV6" s="40"/>
      <c r="BW6" s="40"/>
    </row>
    <row r="7" spans="1:91" s="12" customFormat="1" ht="18" customHeight="1" x14ac:dyDescent="0.2">
      <c r="A7" s="1"/>
      <c r="B7" s="238"/>
      <c r="C7" s="239"/>
      <c r="E7" s="118"/>
      <c r="F7" s="1"/>
      <c r="G7" s="1"/>
      <c r="H7" s="1"/>
      <c r="J7" s="142"/>
      <c r="N7" s="143"/>
      <c r="O7" s="141"/>
      <c r="T7" s="144"/>
      <c r="X7" s="145"/>
      <c r="Y7" s="236"/>
      <c r="Z7" s="237"/>
      <c r="AA7" s="141"/>
      <c r="AB7" s="97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1"/>
      <c r="AR7" s="238"/>
      <c r="AS7" s="239"/>
      <c r="AT7" s="118"/>
      <c r="AU7" s="1"/>
      <c r="AV7" s="1"/>
      <c r="AW7" s="1"/>
      <c r="AY7" s="142"/>
      <c r="BC7" s="143"/>
      <c r="BD7" s="141"/>
      <c r="BI7" s="144"/>
      <c r="BN7" s="240"/>
      <c r="BO7" s="241"/>
      <c r="BP7" s="141"/>
      <c r="BQ7" s="97"/>
      <c r="BR7" s="40"/>
      <c r="BS7" s="40"/>
      <c r="BT7" s="40"/>
      <c r="BU7" s="40"/>
      <c r="BV7" s="40"/>
      <c r="BW7" s="40"/>
    </row>
    <row r="8" spans="1:91" s="12" customFormat="1" ht="18" customHeight="1" x14ac:dyDescent="0.2">
      <c r="A8" s="98" t="s">
        <v>226</v>
      </c>
      <c r="B8" s="238"/>
      <c r="C8" s="239"/>
      <c r="E8" s="146"/>
      <c r="F8" s="147"/>
      <c r="G8" s="147"/>
      <c r="H8" s="147"/>
      <c r="I8" s="148"/>
      <c r="J8" s="149"/>
      <c r="K8" s="148"/>
      <c r="L8" s="148"/>
      <c r="M8" s="148"/>
      <c r="N8" s="150"/>
      <c r="O8" s="151"/>
      <c r="P8" s="152"/>
      <c r="Q8" s="152"/>
      <c r="R8" s="152"/>
      <c r="S8" s="152"/>
      <c r="T8" s="153"/>
      <c r="U8" s="154"/>
      <c r="V8" s="154"/>
      <c r="W8" s="154"/>
      <c r="X8" s="155"/>
      <c r="Y8" s="236"/>
      <c r="Z8" s="237"/>
      <c r="AA8" s="141"/>
      <c r="AB8" s="1" t="s">
        <v>259</v>
      </c>
      <c r="AC8" s="1"/>
      <c r="AD8" s="1"/>
      <c r="AE8" s="1"/>
      <c r="AF8" s="40"/>
      <c r="AG8" s="40"/>
      <c r="AH8" s="40"/>
      <c r="AI8" s="1"/>
      <c r="AJ8" s="40"/>
      <c r="AK8" s="40"/>
      <c r="AL8" s="40"/>
      <c r="AM8" s="40"/>
      <c r="AN8" s="40"/>
      <c r="AO8" s="40"/>
      <c r="AP8" s="98" t="s">
        <v>226</v>
      </c>
      <c r="AR8" s="238"/>
      <c r="AS8" s="239"/>
      <c r="AT8" s="146"/>
      <c r="AU8" s="147"/>
      <c r="AV8" s="147"/>
      <c r="AW8" s="147"/>
      <c r="AX8" s="148"/>
      <c r="AY8" s="149"/>
      <c r="AZ8" s="148"/>
      <c r="BA8" s="148"/>
      <c r="BB8" s="148"/>
      <c r="BC8" s="150"/>
      <c r="BD8" s="151"/>
      <c r="BE8" s="152"/>
      <c r="BF8" s="152"/>
      <c r="BG8" s="152"/>
      <c r="BH8" s="152"/>
      <c r="BI8" s="153"/>
      <c r="BJ8" s="154"/>
      <c r="BK8" s="154"/>
      <c r="BL8" s="154"/>
      <c r="BM8" s="154"/>
      <c r="BN8" s="240"/>
      <c r="BO8" s="241"/>
      <c r="BP8" s="141"/>
      <c r="BQ8" s="1" t="s">
        <v>259</v>
      </c>
      <c r="BR8" s="1"/>
      <c r="BS8" s="1"/>
      <c r="BT8" s="1"/>
      <c r="BU8" s="40"/>
      <c r="BV8" s="40"/>
      <c r="BW8" s="40"/>
    </row>
    <row r="9" spans="1:91" s="12" customFormat="1" ht="18" customHeight="1" x14ac:dyDescent="0.2">
      <c r="A9" s="1"/>
      <c r="B9" s="238"/>
      <c r="C9" s="239"/>
      <c r="D9" s="32"/>
      <c r="E9" s="118"/>
      <c r="F9" s="1"/>
      <c r="G9" s="1"/>
      <c r="H9" s="1"/>
      <c r="J9" s="142"/>
      <c r="N9" s="143"/>
      <c r="O9" s="141"/>
      <c r="T9" s="144"/>
      <c r="X9" s="145"/>
      <c r="Y9" s="236"/>
      <c r="Z9" s="237"/>
      <c r="AA9" s="141"/>
      <c r="AB9" s="97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1"/>
      <c r="AQ9" s="32"/>
      <c r="AR9" s="238"/>
      <c r="AS9" s="239"/>
      <c r="AT9" s="118"/>
      <c r="AU9" s="1"/>
      <c r="AV9" s="1"/>
      <c r="AW9" s="1"/>
      <c r="AY9" s="142"/>
      <c r="BC9" s="143"/>
      <c r="BD9" s="141"/>
      <c r="BI9" s="144"/>
      <c r="BN9" s="240"/>
      <c r="BO9" s="241"/>
      <c r="BP9" s="141"/>
      <c r="BQ9" s="97"/>
      <c r="BR9" s="40"/>
      <c r="BS9" s="40"/>
      <c r="BT9" s="40"/>
      <c r="BU9" s="40"/>
      <c r="BV9" s="40"/>
      <c r="BW9" s="40"/>
    </row>
    <row r="10" spans="1:91" s="12" customFormat="1" ht="18" customHeight="1" x14ac:dyDescent="0.2">
      <c r="A10" s="98" t="s">
        <v>227</v>
      </c>
      <c r="B10" s="238"/>
      <c r="C10" s="239"/>
      <c r="E10" s="146"/>
      <c r="F10" s="147"/>
      <c r="G10" s="147"/>
      <c r="H10" s="147"/>
      <c r="I10" s="148"/>
      <c r="J10" s="149"/>
      <c r="K10" s="148"/>
      <c r="L10" s="148"/>
      <c r="M10" s="148"/>
      <c r="N10" s="150"/>
      <c r="O10" s="151"/>
      <c r="P10" s="152"/>
      <c r="Q10" s="152"/>
      <c r="R10" s="152"/>
      <c r="S10" s="152"/>
      <c r="T10" s="153"/>
      <c r="U10" s="154"/>
      <c r="V10" s="154"/>
      <c r="W10" s="154"/>
      <c r="X10" s="155"/>
      <c r="Y10" s="236"/>
      <c r="Z10" s="237"/>
      <c r="AA10" s="141"/>
      <c r="AB10" s="1" t="s">
        <v>260</v>
      </c>
      <c r="AC10" s="1"/>
      <c r="AD10" s="1"/>
      <c r="AE10" s="1"/>
      <c r="AF10" s="40"/>
      <c r="AG10" s="40"/>
      <c r="AH10" s="40"/>
      <c r="AI10" s="1"/>
      <c r="AJ10" s="40"/>
      <c r="AK10" s="40"/>
      <c r="AL10" s="40"/>
      <c r="AM10" s="40"/>
      <c r="AN10" s="40"/>
      <c r="AO10" s="40"/>
      <c r="AP10" s="98" t="s">
        <v>227</v>
      </c>
      <c r="AR10" s="238"/>
      <c r="AS10" s="239"/>
      <c r="AT10" s="146"/>
      <c r="AU10" s="147"/>
      <c r="AV10" s="147"/>
      <c r="AW10" s="147"/>
      <c r="AX10" s="148"/>
      <c r="AY10" s="149"/>
      <c r="AZ10" s="148"/>
      <c r="BA10" s="148"/>
      <c r="BB10" s="148"/>
      <c r="BC10" s="150"/>
      <c r="BD10" s="151"/>
      <c r="BE10" s="152"/>
      <c r="BF10" s="152"/>
      <c r="BG10" s="152"/>
      <c r="BH10" s="152"/>
      <c r="BI10" s="153"/>
      <c r="BJ10" s="154"/>
      <c r="BK10" s="154"/>
      <c r="BL10" s="154"/>
      <c r="BM10" s="154"/>
      <c r="BN10" s="240"/>
      <c r="BO10" s="241"/>
      <c r="BP10" s="141"/>
      <c r="BQ10" s="1" t="s">
        <v>260</v>
      </c>
      <c r="BR10" s="1"/>
      <c r="BS10" s="1"/>
      <c r="BT10" s="1"/>
      <c r="BU10" s="40"/>
      <c r="BV10" s="40"/>
      <c r="BW10" s="40"/>
    </row>
    <row r="11" spans="1:91" s="12" customFormat="1" ht="18" customHeight="1" x14ac:dyDescent="0.2">
      <c r="A11" s="40"/>
      <c r="B11" s="238"/>
      <c r="C11" s="239"/>
      <c r="E11" s="118"/>
      <c r="F11" s="1"/>
      <c r="G11" s="1"/>
      <c r="H11" s="1"/>
      <c r="J11" s="142"/>
      <c r="N11" s="143"/>
      <c r="O11" s="141"/>
      <c r="T11" s="144"/>
      <c r="X11" s="145"/>
      <c r="Y11" s="236"/>
      <c r="Z11" s="237"/>
      <c r="AA11" s="141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R11" s="238"/>
      <c r="AS11" s="239"/>
      <c r="AT11" s="118"/>
      <c r="AU11" s="1"/>
      <c r="AV11" s="1"/>
      <c r="AW11" s="1"/>
      <c r="AY11" s="142"/>
      <c r="BC11" s="143"/>
      <c r="BD11" s="141"/>
      <c r="BI11" s="144"/>
      <c r="BN11" s="240"/>
      <c r="BO11" s="241"/>
      <c r="BP11" s="141"/>
      <c r="BQ11" s="40"/>
      <c r="BR11" s="40"/>
      <c r="BS11" s="40"/>
      <c r="BT11" s="40"/>
      <c r="BU11" s="40"/>
      <c r="BV11" s="40"/>
      <c r="BW11" s="40"/>
    </row>
    <row r="12" spans="1:91" s="12" customFormat="1" ht="18" customHeight="1" x14ac:dyDescent="0.2">
      <c r="A12" s="98" t="s">
        <v>228</v>
      </c>
      <c r="B12" s="238"/>
      <c r="C12" s="239"/>
      <c r="E12" s="146"/>
      <c r="F12" s="147"/>
      <c r="G12" s="147"/>
      <c r="H12" s="147"/>
      <c r="I12" s="148"/>
      <c r="J12" s="149"/>
      <c r="K12" s="148"/>
      <c r="L12" s="148"/>
      <c r="M12" s="148"/>
      <c r="N12" s="150"/>
      <c r="O12" s="151"/>
      <c r="P12" s="152"/>
      <c r="Q12" s="152"/>
      <c r="R12" s="152"/>
      <c r="S12" s="152"/>
      <c r="T12" s="153"/>
      <c r="U12" s="154"/>
      <c r="V12" s="154"/>
      <c r="W12" s="154"/>
      <c r="X12" s="155"/>
      <c r="Y12" s="236"/>
      <c r="Z12" s="237"/>
      <c r="AA12" s="141"/>
      <c r="AB12" s="1" t="s">
        <v>261</v>
      </c>
      <c r="AC12" s="1"/>
      <c r="AD12" s="1"/>
      <c r="AE12" s="1"/>
      <c r="AF12" s="40"/>
      <c r="AG12" s="40"/>
      <c r="AH12" s="40"/>
      <c r="AI12" s="1"/>
      <c r="AJ12" s="40"/>
      <c r="AK12" s="40"/>
      <c r="AL12" s="40"/>
      <c r="AM12" s="40"/>
      <c r="AN12" s="40"/>
      <c r="AO12" s="40"/>
      <c r="AP12" s="98" t="s">
        <v>228</v>
      </c>
      <c r="AR12" s="238"/>
      <c r="AS12" s="239"/>
      <c r="AT12" s="146"/>
      <c r="AU12" s="147"/>
      <c r="AV12" s="147"/>
      <c r="AW12" s="147"/>
      <c r="AX12" s="148"/>
      <c r="AY12" s="149"/>
      <c r="AZ12" s="148"/>
      <c r="BA12" s="148"/>
      <c r="BB12" s="148"/>
      <c r="BC12" s="150"/>
      <c r="BD12" s="151"/>
      <c r="BE12" s="152"/>
      <c r="BF12" s="152"/>
      <c r="BG12" s="152"/>
      <c r="BH12" s="152"/>
      <c r="BI12" s="153"/>
      <c r="BJ12" s="154"/>
      <c r="BK12" s="154"/>
      <c r="BL12" s="154"/>
      <c r="BM12" s="154"/>
      <c r="BN12" s="240"/>
      <c r="BO12" s="241"/>
      <c r="BP12" s="141"/>
      <c r="BQ12" s="1" t="s">
        <v>261</v>
      </c>
      <c r="BR12" s="1"/>
      <c r="BS12" s="1"/>
      <c r="BT12" s="1"/>
      <c r="BU12" s="40"/>
      <c r="BV12" s="40"/>
      <c r="BW12" s="40"/>
    </row>
    <row r="13" spans="1:91" s="12" customFormat="1" ht="18" customHeight="1" x14ac:dyDescent="0.2">
      <c r="A13" s="40"/>
      <c r="B13" s="238"/>
      <c r="C13" s="239"/>
      <c r="E13" s="118"/>
      <c r="F13" s="1"/>
      <c r="G13" s="1"/>
      <c r="H13" s="1"/>
      <c r="J13" s="142"/>
      <c r="N13" s="143"/>
      <c r="O13" s="141"/>
      <c r="T13" s="144"/>
      <c r="X13" s="145"/>
      <c r="Y13" s="236"/>
      <c r="Z13" s="237"/>
      <c r="AA13" s="141"/>
      <c r="AB13" s="40"/>
      <c r="AC13" s="1"/>
      <c r="AD13" s="1"/>
      <c r="AE13" s="1"/>
      <c r="AF13" s="40"/>
      <c r="AG13" s="40"/>
      <c r="AH13" s="40"/>
      <c r="AI13" s="1"/>
      <c r="AJ13" s="40"/>
      <c r="AK13" s="40"/>
      <c r="AL13" s="40"/>
      <c r="AM13" s="40"/>
      <c r="AN13" s="40"/>
      <c r="AO13" s="40"/>
      <c r="AP13" s="40"/>
      <c r="AR13" s="238"/>
      <c r="AS13" s="239"/>
      <c r="AT13" s="118"/>
      <c r="AU13" s="1"/>
      <c r="AV13" s="1"/>
      <c r="AW13" s="1"/>
      <c r="AY13" s="142"/>
      <c r="BC13" s="143"/>
      <c r="BD13" s="141"/>
      <c r="BI13" s="144"/>
      <c r="BN13" s="240"/>
      <c r="BO13" s="241"/>
      <c r="BP13" s="141"/>
      <c r="BQ13" s="40"/>
      <c r="BR13" s="1"/>
      <c r="BS13" s="1"/>
      <c r="BT13" s="1"/>
      <c r="BU13" s="40"/>
      <c r="BV13" s="40"/>
      <c r="BW13" s="40"/>
    </row>
    <row r="14" spans="1:91" s="12" customFormat="1" ht="18" customHeight="1" x14ac:dyDescent="0.2">
      <c r="A14" s="98" t="s">
        <v>229</v>
      </c>
      <c r="B14" s="238"/>
      <c r="C14" s="239"/>
      <c r="E14" s="146"/>
      <c r="F14" s="147"/>
      <c r="G14" s="147"/>
      <c r="H14" s="147"/>
      <c r="I14" s="148"/>
      <c r="J14" s="149"/>
      <c r="K14" s="148"/>
      <c r="L14" s="148"/>
      <c r="M14" s="148"/>
      <c r="N14" s="150"/>
      <c r="O14" s="151"/>
      <c r="P14" s="152"/>
      <c r="Q14" s="152"/>
      <c r="R14" s="152"/>
      <c r="S14" s="152"/>
      <c r="T14" s="153"/>
      <c r="U14" s="154"/>
      <c r="V14" s="154"/>
      <c r="W14" s="154"/>
      <c r="X14" s="155"/>
      <c r="Y14" s="236"/>
      <c r="Z14" s="237"/>
      <c r="AA14" s="141"/>
      <c r="AB14" s="1" t="s">
        <v>262</v>
      </c>
      <c r="AC14" s="1"/>
      <c r="AD14" s="1"/>
      <c r="AE14" s="1"/>
      <c r="AF14" s="40"/>
      <c r="AG14" s="40"/>
      <c r="AH14" s="40"/>
      <c r="AI14" s="1"/>
      <c r="AJ14" s="40"/>
      <c r="AK14" s="40"/>
      <c r="AL14" s="40"/>
      <c r="AM14" s="40"/>
      <c r="AN14" s="40"/>
      <c r="AO14" s="40"/>
      <c r="AP14" s="98" t="s">
        <v>229</v>
      </c>
      <c r="AR14" s="238"/>
      <c r="AS14" s="239"/>
      <c r="AT14" s="146"/>
      <c r="AU14" s="147"/>
      <c r="AV14" s="147"/>
      <c r="AW14" s="147"/>
      <c r="AX14" s="148"/>
      <c r="AY14" s="149"/>
      <c r="AZ14" s="148"/>
      <c r="BA14" s="148"/>
      <c r="BB14" s="148"/>
      <c r="BC14" s="150"/>
      <c r="BD14" s="151"/>
      <c r="BE14" s="152"/>
      <c r="BF14" s="152"/>
      <c r="BG14" s="152"/>
      <c r="BH14" s="152"/>
      <c r="BI14" s="153"/>
      <c r="BJ14" s="154"/>
      <c r="BK14" s="154"/>
      <c r="BL14" s="154"/>
      <c r="BM14" s="154"/>
      <c r="BN14" s="240"/>
      <c r="BO14" s="241"/>
      <c r="BP14" s="141"/>
      <c r="BQ14" s="1" t="s">
        <v>262</v>
      </c>
      <c r="BR14" s="1"/>
      <c r="BS14" s="1"/>
      <c r="BT14" s="1"/>
      <c r="BU14" s="40"/>
      <c r="BV14" s="40"/>
      <c r="BW14" s="40"/>
    </row>
    <row r="15" spans="1:91" s="12" customFormat="1" ht="18" customHeight="1" x14ac:dyDescent="0.2">
      <c r="A15" s="40"/>
      <c r="B15" s="238"/>
      <c r="C15" s="239"/>
      <c r="E15" s="118"/>
      <c r="F15" s="1"/>
      <c r="G15" s="1"/>
      <c r="H15" s="1"/>
      <c r="J15" s="142"/>
      <c r="N15" s="143"/>
      <c r="O15" s="141"/>
      <c r="T15" s="144"/>
      <c r="X15" s="145"/>
      <c r="Y15" s="236"/>
      <c r="Z15" s="237"/>
      <c r="AA15" s="141"/>
      <c r="AB15" s="40"/>
      <c r="AC15" s="1"/>
      <c r="AD15" s="1"/>
      <c r="AE15" s="1"/>
      <c r="AF15" s="40"/>
      <c r="AG15" s="40"/>
      <c r="AH15" s="40"/>
      <c r="AI15" s="1"/>
      <c r="AJ15" s="40"/>
      <c r="AK15" s="40"/>
      <c r="AL15" s="40"/>
      <c r="AM15" s="40"/>
      <c r="AN15" s="40"/>
      <c r="AO15" s="40"/>
      <c r="AP15" s="40"/>
      <c r="AR15" s="238"/>
      <c r="AS15" s="239"/>
      <c r="AT15" s="118"/>
      <c r="AU15" s="1"/>
      <c r="AV15" s="1"/>
      <c r="AW15" s="1"/>
      <c r="AY15" s="142"/>
      <c r="BC15" s="143"/>
      <c r="BD15" s="141"/>
      <c r="BI15" s="144"/>
      <c r="BN15" s="240"/>
      <c r="BO15" s="241"/>
      <c r="BP15" s="141"/>
      <c r="BQ15" s="40"/>
      <c r="BR15" s="1"/>
      <c r="BS15" s="1"/>
      <c r="BT15" s="1"/>
      <c r="BU15" s="40"/>
      <c r="BV15" s="40"/>
      <c r="BW15" s="40"/>
    </row>
    <row r="16" spans="1:91" s="12" customFormat="1" ht="18" customHeight="1" x14ac:dyDescent="0.2">
      <c r="A16" s="98" t="s">
        <v>230</v>
      </c>
      <c r="B16" s="238"/>
      <c r="C16" s="239"/>
      <c r="E16" s="146"/>
      <c r="F16" s="147"/>
      <c r="G16" s="147"/>
      <c r="H16" s="147"/>
      <c r="I16" s="148"/>
      <c r="J16" s="149"/>
      <c r="K16" s="148"/>
      <c r="L16" s="148"/>
      <c r="M16" s="148"/>
      <c r="N16" s="150"/>
      <c r="O16" s="151"/>
      <c r="P16" s="152"/>
      <c r="Q16" s="152"/>
      <c r="R16" s="152"/>
      <c r="S16" s="152"/>
      <c r="T16" s="153"/>
      <c r="U16" s="154"/>
      <c r="V16" s="154"/>
      <c r="W16" s="154"/>
      <c r="X16" s="155"/>
      <c r="Y16" s="236"/>
      <c r="Z16" s="237"/>
      <c r="AA16" s="141"/>
      <c r="AB16" s="1" t="s">
        <v>263</v>
      </c>
      <c r="AC16" s="1"/>
      <c r="AD16" s="1"/>
      <c r="AE16" s="1"/>
      <c r="AF16" s="40"/>
      <c r="AG16" s="40"/>
      <c r="AH16" s="40"/>
      <c r="AI16" s="1"/>
      <c r="AJ16" s="40"/>
      <c r="AK16" s="40"/>
      <c r="AL16" s="40"/>
      <c r="AM16" s="40"/>
      <c r="AN16" s="40"/>
      <c r="AO16" s="40"/>
      <c r="AP16" s="98" t="s">
        <v>230</v>
      </c>
      <c r="AR16" s="238"/>
      <c r="AS16" s="239"/>
      <c r="AT16" s="146"/>
      <c r="AU16" s="147"/>
      <c r="AV16" s="147"/>
      <c r="AW16" s="147"/>
      <c r="AX16" s="148"/>
      <c r="AY16" s="149"/>
      <c r="AZ16" s="148"/>
      <c r="BA16" s="148"/>
      <c r="BB16" s="148"/>
      <c r="BC16" s="150"/>
      <c r="BD16" s="151"/>
      <c r="BE16" s="152"/>
      <c r="BF16" s="152"/>
      <c r="BG16" s="152"/>
      <c r="BH16" s="152"/>
      <c r="BI16" s="153"/>
      <c r="BJ16" s="154"/>
      <c r="BK16" s="154"/>
      <c r="BL16" s="154"/>
      <c r="BM16" s="154"/>
      <c r="BN16" s="240"/>
      <c r="BO16" s="241"/>
      <c r="BP16" s="141"/>
      <c r="BQ16" s="1" t="s">
        <v>263</v>
      </c>
      <c r="BR16" s="1"/>
      <c r="BS16" s="1"/>
      <c r="BT16" s="1"/>
      <c r="BU16" s="40"/>
      <c r="BV16" s="40"/>
      <c r="BW16" s="40"/>
    </row>
    <row r="17" spans="1:75" s="12" customFormat="1" ht="18" customHeight="1" x14ac:dyDescent="0.2">
      <c r="A17" s="40"/>
      <c r="B17" s="238"/>
      <c r="C17" s="239"/>
      <c r="D17" s="32"/>
      <c r="E17" s="118"/>
      <c r="F17" s="1"/>
      <c r="G17" s="1"/>
      <c r="H17" s="1"/>
      <c r="J17" s="142"/>
      <c r="N17" s="143"/>
      <c r="O17" s="141"/>
      <c r="T17" s="144"/>
      <c r="X17" s="145"/>
      <c r="Y17" s="236"/>
      <c r="Z17" s="237"/>
      <c r="AA17" s="141"/>
      <c r="AB17" s="40"/>
      <c r="AC17" s="1"/>
      <c r="AD17" s="1"/>
      <c r="AE17" s="1"/>
      <c r="AF17" s="40"/>
      <c r="AG17" s="40"/>
      <c r="AH17" s="40"/>
      <c r="AI17" s="1"/>
      <c r="AJ17" s="40"/>
      <c r="AK17" s="40"/>
      <c r="AL17" s="40"/>
      <c r="AM17" s="40"/>
      <c r="AN17" s="40"/>
      <c r="AO17" s="40"/>
      <c r="AP17" s="40"/>
      <c r="AQ17" s="32"/>
      <c r="AR17" s="238"/>
      <c r="AS17" s="239"/>
      <c r="AT17" s="118"/>
      <c r="AU17" s="1"/>
      <c r="AV17" s="1"/>
      <c r="AW17" s="1"/>
      <c r="AY17" s="142"/>
      <c r="BC17" s="143"/>
      <c r="BD17" s="141"/>
      <c r="BI17" s="144"/>
      <c r="BN17" s="240"/>
      <c r="BO17" s="241"/>
      <c r="BP17" s="141"/>
      <c r="BQ17" s="40"/>
      <c r="BR17" s="1"/>
      <c r="BS17" s="1"/>
      <c r="BT17" s="1"/>
      <c r="BU17" s="40"/>
      <c r="BV17" s="40"/>
      <c r="BW17" s="40"/>
    </row>
    <row r="18" spans="1:75" s="12" customFormat="1" ht="18" customHeight="1" x14ac:dyDescent="0.2">
      <c r="A18" s="98" t="s">
        <v>231</v>
      </c>
      <c r="B18" s="238"/>
      <c r="C18" s="239"/>
      <c r="E18" s="146"/>
      <c r="F18" s="147"/>
      <c r="G18" s="147"/>
      <c r="H18" s="147"/>
      <c r="I18" s="148"/>
      <c r="J18" s="149"/>
      <c r="K18" s="148"/>
      <c r="L18" s="148"/>
      <c r="M18" s="148"/>
      <c r="N18" s="150"/>
      <c r="O18" s="151"/>
      <c r="P18" s="152"/>
      <c r="Q18" s="152"/>
      <c r="R18" s="152"/>
      <c r="S18" s="152"/>
      <c r="T18" s="153"/>
      <c r="U18" s="154"/>
      <c r="V18" s="154"/>
      <c r="W18" s="154"/>
      <c r="X18" s="155"/>
      <c r="Y18" s="236"/>
      <c r="Z18" s="237"/>
      <c r="AA18" s="141"/>
      <c r="AB18" s="1" t="s">
        <v>264</v>
      </c>
      <c r="AC18" s="1"/>
      <c r="AD18" s="1"/>
      <c r="AE18" s="1"/>
      <c r="AF18" s="40"/>
      <c r="AG18" s="40"/>
      <c r="AH18" s="40"/>
      <c r="AI18" s="1"/>
      <c r="AJ18" s="40"/>
      <c r="AK18" s="40"/>
      <c r="AL18" s="40"/>
      <c r="AM18" s="40"/>
      <c r="AN18" s="40"/>
      <c r="AO18" s="40"/>
      <c r="AP18" s="98" t="s">
        <v>231</v>
      </c>
      <c r="AR18" s="238"/>
      <c r="AS18" s="239"/>
      <c r="AT18" s="146"/>
      <c r="AU18" s="147"/>
      <c r="AV18" s="147"/>
      <c r="AW18" s="147"/>
      <c r="AX18" s="148"/>
      <c r="AY18" s="149"/>
      <c r="AZ18" s="148"/>
      <c r="BA18" s="148"/>
      <c r="BB18" s="148"/>
      <c r="BC18" s="150"/>
      <c r="BD18" s="151"/>
      <c r="BE18" s="152"/>
      <c r="BF18" s="152"/>
      <c r="BG18" s="152"/>
      <c r="BH18" s="152"/>
      <c r="BI18" s="153"/>
      <c r="BJ18" s="154"/>
      <c r="BK18" s="154"/>
      <c r="BL18" s="154"/>
      <c r="BM18" s="154"/>
      <c r="BN18" s="240"/>
      <c r="BO18" s="241"/>
      <c r="BP18" s="141"/>
      <c r="BQ18" s="1" t="s">
        <v>264</v>
      </c>
      <c r="BR18" s="1"/>
      <c r="BS18" s="1"/>
      <c r="BT18" s="1"/>
      <c r="BU18" s="40"/>
      <c r="BV18" s="40"/>
      <c r="BW18" s="40"/>
    </row>
    <row r="19" spans="1:75" s="12" customFormat="1" ht="18" customHeight="1" x14ac:dyDescent="0.2">
      <c r="A19" s="40"/>
      <c r="B19" s="238"/>
      <c r="C19" s="239"/>
      <c r="E19" s="118"/>
      <c r="F19" s="1"/>
      <c r="G19" s="1"/>
      <c r="H19" s="1"/>
      <c r="J19" s="142"/>
      <c r="N19" s="143"/>
      <c r="O19" s="141"/>
      <c r="T19" s="144"/>
      <c r="X19" s="145"/>
      <c r="Y19" s="236"/>
      <c r="Z19" s="237"/>
      <c r="AA19" s="141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R19" s="238"/>
      <c r="AS19" s="239"/>
      <c r="AT19" s="118"/>
      <c r="AU19" s="1"/>
      <c r="AV19" s="1"/>
      <c r="AW19" s="1"/>
      <c r="AY19" s="142"/>
      <c r="BC19" s="143"/>
      <c r="BD19" s="141"/>
      <c r="BI19" s="144"/>
      <c r="BN19" s="240"/>
      <c r="BO19" s="241"/>
      <c r="BP19" s="141"/>
      <c r="BQ19" s="40"/>
      <c r="BR19" s="40"/>
      <c r="BS19" s="40"/>
      <c r="BT19" s="40"/>
      <c r="BU19" s="40"/>
      <c r="BV19" s="40"/>
      <c r="BW19" s="40"/>
    </row>
    <row r="20" spans="1:75" s="12" customFormat="1" ht="18" customHeight="1" x14ac:dyDescent="0.2">
      <c r="A20" s="98" t="s">
        <v>232</v>
      </c>
      <c r="B20" s="238"/>
      <c r="C20" s="239"/>
      <c r="E20" s="146"/>
      <c r="F20" s="147"/>
      <c r="G20" s="147"/>
      <c r="H20" s="147"/>
      <c r="I20" s="148"/>
      <c r="J20" s="149"/>
      <c r="K20" s="148"/>
      <c r="L20" s="148"/>
      <c r="M20" s="148"/>
      <c r="N20" s="150"/>
      <c r="O20" s="151"/>
      <c r="P20" s="152"/>
      <c r="Q20" s="152"/>
      <c r="R20" s="152"/>
      <c r="S20" s="152"/>
      <c r="T20" s="153"/>
      <c r="U20" s="154"/>
      <c r="V20" s="154"/>
      <c r="W20" s="154"/>
      <c r="X20" s="155"/>
      <c r="Y20" s="236"/>
      <c r="Z20" s="237"/>
      <c r="AA20" s="141"/>
      <c r="AB20" s="1" t="s">
        <v>265</v>
      </c>
      <c r="AC20" s="1"/>
      <c r="AD20" s="1"/>
      <c r="AE20" s="1"/>
      <c r="AF20" s="40"/>
      <c r="AG20" s="40"/>
      <c r="AH20" s="40"/>
      <c r="AI20" s="1"/>
      <c r="AJ20" s="40"/>
      <c r="AK20" s="40"/>
      <c r="AL20" s="40"/>
      <c r="AM20" s="40"/>
      <c r="AN20" s="40"/>
      <c r="AO20" s="40"/>
      <c r="AP20" s="98" t="s">
        <v>232</v>
      </c>
      <c r="AR20" s="238"/>
      <c r="AS20" s="239"/>
      <c r="AT20" s="146"/>
      <c r="AU20" s="147"/>
      <c r="AV20" s="147"/>
      <c r="AW20" s="147"/>
      <c r="AX20" s="148"/>
      <c r="AY20" s="149"/>
      <c r="AZ20" s="148"/>
      <c r="BA20" s="148"/>
      <c r="BB20" s="148"/>
      <c r="BC20" s="150"/>
      <c r="BD20" s="151"/>
      <c r="BE20" s="152"/>
      <c r="BF20" s="152"/>
      <c r="BG20" s="152"/>
      <c r="BH20" s="152"/>
      <c r="BI20" s="153"/>
      <c r="BJ20" s="154"/>
      <c r="BK20" s="154"/>
      <c r="BL20" s="154"/>
      <c r="BM20" s="154"/>
      <c r="BN20" s="240"/>
      <c r="BO20" s="241"/>
      <c r="BP20" s="141"/>
      <c r="BQ20" s="1" t="s">
        <v>265</v>
      </c>
      <c r="BR20" s="1"/>
      <c r="BS20" s="1"/>
      <c r="BT20" s="1"/>
      <c r="BU20" s="40"/>
      <c r="BV20" s="40"/>
      <c r="BW20" s="40"/>
    </row>
    <row r="21" spans="1:75" s="12" customFormat="1" ht="18" customHeight="1" x14ac:dyDescent="0.2">
      <c r="A21" s="40"/>
      <c r="B21" s="238"/>
      <c r="C21" s="239"/>
      <c r="D21" s="32"/>
      <c r="E21" s="118"/>
      <c r="F21" s="1"/>
      <c r="G21" s="1"/>
      <c r="H21" s="1"/>
      <c r="J21" s="142"/>
      <c r="N21" s="143"/>
      <c r="O21" s="141"/>
      <c r="T21" s="144"/>
      <c r="X21" s="145"/>
      <c r="Y21" s="236"/>
      <c r="Z21" s="237"/>
      <c r="AA21" s="141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32"/>
      <c r="AR21" s="238"/>
      <c r="AS21" s="239"/>
      <c r="AT21" s="118"/>
      <c r="AU21" s="1"/>
      <c r="AV21" s="1"/>
      <c r="AW21" s="1"/>
      <c r="AY21" s="142"/>
      <c r="BC21" s="143"/>
      <c r="BD21" s="141"/>
      <c r="BI21" s="144"/>
      <c r="BN21" s="240"/>
      <c r="BO21" s="241"/>
      <c r="BP21" s="141"/>
      <c r="BQ21" s="40"/>
      <c r="BR21" s="40"/>
      <c r="BS21" s="40"/>
      <c r="BT21" s="40"/>
      <c r="BU21" s="40"/>
      <c r="BV21" s="40"/>
      <c r="BW21" s="40"/>
    </row>
    <row r="22" spans="1:75" s="12" customFormat="1" ht="18" customHeight="1" x14ac:dyDescent="0.2">
      <c r="A22" s="98" t="s">
        <v>233</v>
      </c>
      <c r="B22" s="238"/>
      <c r="C22" s="239"/>
      <c r="E22" s="146"/>
      <c r="F22" s="147"/>
      <c r="G22" s="147"/>
      <c r="H22" s="147"/>
      <c r="I22" s="148"/>
      <c r="J22" s="149"/>
      <c r="K22" s="148"/>
      <c r="L22" s="148"/>
      <c r="M22" s="148"/>
      <c r="N22" s="150"/>
      <c r="O22" s="151"/>
      <c r="P22" s="152"/>
      <c r="Q22" s="152"/>
      <c r="R22" s="152"/>
      <c r="S22" s="152"/>
      <c r="T22" s="153"/>
      <c r="U22" s="154"/>
      <c r="V22" s="154"/>
      <c r="W22" s="154"/>
      <c r="X22" s="155"/>
      <c r="Y22" s="236"/>
      <c r="Z22" s="237"/>
      <c r="AA22" s="141"/>
      <c r="AB22" s="1" t="s">
        <v>266</v>
      </c>
      <c r="AC22" s="1"/>
      <c r="AD22" s="1"/>
      <c r="AE22" s="1"/>
      <c r="AF22" s="40"/>
      <c r="AG22" s="40"/>
      <c r="AH22" s="40"/>
      <c r="AI22" s="1"/>
      <c r="AJ22" s="40"/>
      <c r="AK22" s="40"/>
      <c r="AL22" s="40"/>
      <c r="AM22" s="40"/>
      <c r="AN22" s="40"/>
      <c r="AO22" s="40"/>
      <c r="AP22" s="98" t="s">
        <v>233</v>
      </c>
      <c r="AR22" s="238"/>
      <c r="AS22" s="239"/>
      <c r="AT22" s="146"/>
      <c r="AU22" s="147"/>
      <c r="AV22" s="147"/>
      <c r="AW22" s="147"/>
      <c r="AX22" s="148"/>
      <c r="AY22" s="149"/>
      <c r="AZ22" s="148"/>
      <c r="BA22" s="148"/>
      <c r="BB22" s="148"/>
      <c r="BC22" s="150"/>
      <c r="BD22" s="151"/>
      <c r="BE22" s="152"/>
      <c r="BF22" s="152"/>
      <c r="BG22" s="152"/>
      <c r="BH22" s="152"/>
      <c r="BI22" s="153"/>
      <c r="BJ22" s="154"/>
      <c r="BK22" s="154"/>
      <c r="BL22" s="154"/>
      <c r="BM22" s="154"/>
      <c r="BN22" s="240"/>
      <c r="BO22" s="241"/>
      <c r="BP22" s="141"/>
      <c r="BQ22" s="1" t="s">
        <v>266</v>
      </c>
      <c r="BR22" s="1"/>
      <c r="BS22" s="1"/>
      <c r="BT22" s="1"/>
      <c r="BU22" s="40"/>
      <c r="BV22" s="40"/>
      <c r="BW22" s="40"/>
    </row>
    <row r="23" spans="1:75" s="12" customFormat="1" ht="18" customHeight="1" x14ac:dyDescent="0.2">
      <c r="A23" s="98"/>
      <c r="B23" s="238"/>
      <c r="C23" s="239"/>
      <c r="E23" s="118"/>
      <c r="F23" s="1"/>
      <c r="G23" s="1"/>
      <c r="H23" s="1"/>
      <c r="J23" s="142"/>
      <c r="N23" s="143"/>
      <c r="O23" s="141"/>
      <c r="T23" s="144"/>
      <c r="X23" s="145"/>
      <c r="Y23" s="236"/>
      <c r="Z23" s="237"/>
      <c r="AA23" s="141"/>
      <c r="AB23" s="1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98"/>
      <c r="AR23" s="238"/>
      <c r="AS23" s="239"/>
      <c r="AT23" s="118"/>
      <c r="AU23" s="1"/>
      <c r="AV23" s="1"/>
      <c r="AW23" s="1"/>
      <c r="AY23" s="142"/>
      <c r="BC23" s="143"/>
      <c r="BD23" s="141"/>
      <c r="BI23" s="144"/>
      <c r="BN23" s="240"/>
      <c r="BO23" s="241"/>
      <c r="BP23" s="141"/>
      <c r="BQ23" s="1"/>
      <c r="BR23" s="40"/>
      <c r="BS23" s="40"/>
      <c r="BT23" s="40"/>
      <c r="BU23" s="40"/>
      <c r="BV23" s="40"/>
      <c r="BW23" s="40"/>
    </row>
    <row r="24" spans="1:75" s="12" customFormat="1" ht="18" customHeight="1" x14ac:dyDescent="0.2">
      <c r="A24" s="98" t="s">
        <v>234</v>
      </c>
      <c r="B24" s="238"/>
      <c r="C24" s="239"/>
      <c r="E24" s="146"/>
      <c r="F24" s="147"/>
      <c r="G24" s="147"/>
      <c r="H24" s="147"/>
      <c r="I24" s="148"/>
      <c r="J24" s="149"/>
      <c r="K24" s="148"/>
      <c r="L24" s="148"/>
      <c r="M24" s="148"/>
      <c r="N24" s="150"/>
      <c r="O24" s="151"/>
      <c r="P24" s="152"/>
      <c r="Q24" s="152"/>
      <c r="R24" s="152"/>
      <c r="S24" s="152"/>
      <c r="T24" s="153"/>
      <c r="U24" s="154"/>
      <c r="V24" s="154"/>
      <c r="W24" s="154"/>
      <c r="X24" s="155"/>
      <c r="Y24" s="236"/>
      <c r="Z24" s="237"/>
      <c r="AA24" s="141"/>
      <c r="AB24" s="1" t="s">
        <v>267</v>
      </c>
      <c r="AC24" s="1"/>
      <c r="AD24" s="1"/>
      <c r="AE24" s="1"/>
      <c r="AF24" s="40"/>
      <c r="AG24" s="40"/>
      <c r="AH24" s="40"/>
      <c r="AI24" s="1"/>
      <c r="AJ24" s="40"/>
      <c r="AK24" s="40"/>
      <c r="AL24" s="40"/>
      <c r="AM24" s="40"/>
      <c r="AN24" s="40"/>
      <c r="AO24" s="40"/>
      <c r="AP24" s="98" t="s">
        <v>234</v>
      </c>
      <c r="AR24" s="238"/>
      <c r="AS24" s="239"/>
      <c r="AT24" s="146"/>
      <c r="AU24" s="147"/>
      <c r="AV24" s="147"/>
      <c r="AW24" s="147"/>
      <c r="AX24" s="148"/>
      <c r="AY24" s="149"/>
      <c r="AZ24" s="148"/>
      <c r="BA24" s="148"/>
      <c r="BB24" s="148"/>
      <c r="BC24" s="150"/>
      <c r="BD24" s="151"/>
      <c r="BE24" s="152"/>
      <c r="BF24" s="152"/>
      <c r="BG24" s="152"/>
      <c r="BH24" s="152"/>
      <c r="BI24" s="153"/>
      <c r="BJ24" s="154"/>
      <c r="BK24" s="154"/>
      <c r="BL24" s="154"/>
      <c r="BM24" s="154"/>
      <c r="BN24" s="240"/>
      <c r="BO24" s="241"/>
      <c r="BP24" s="141"/>
      <c r="BQ24" s="1" t="s">
        <v>267</v>
      </c>
      <c r="BR24" s="1"/>
      <c r="BS24" s="1"/>
      <c r="BT24" s="1"/>
      <c r="BU24" s="40"/>
      <c r="BV24" s="40"/>
      <c r="BW24" s="40"/>
    </row>
    <row r="25" spans="1:75" s="12" customFormat="1" ht="18" customHeight="1" x14ac:dyDescent="0.2">
      <c r="A25" s="98"/>
      <c r="B25" s="238"/>
      <c r="C25" s="239"/>
      <c r="E25" s="118"/>
      <c r="F25" s="1"/>
      <c r="G25" s="1"/>
      <c r="H25" s="1"/>
      <c r="J25" s="142"/>
      <c r="N25" s="143"/>
      <c r="O25" s="141"/>
      <c r="T25" s="144"/>
      <c r="X25" s="145"/>
      <c r="Y25" s="236"/>
      <c r="Z25" s="237"/>
      <c r="AA25" s="141"/>
      <c r="AB25" s="1"/>
      <c r="AC25" s="1"/>
      <c r="AD25" s="1"/>
      <c r="AE25" s="1"/>
      <c r="AF25" s="40"/>
      <c r="AG25" s="40"/>
      <c r="AH25" s="40"/>
      <c r="AI25" s="1"/>
      <c r="AJ25" s="40"/>
      <c r="AK25" s="40"/>
      <c r="AL25" s="40"/>
      <c r="AM25" s="40"/>
      <c r="AN25" s="40"/>
      <c r="AO25" s="40"/>
      <c r="AP25" s="98"/>
      <c r="AR25" s="238"/>
      <c r="AS25" s="239"/>
      <c r="AT25" s="118"/>
      <c r="AU25" s="1"/>
      <c r="AV25" s="1"/>
      <c r="AW25" s="1"/>
      <c r="AY25" s="142"/>
      <c r="BC25" s="143"/>
      <c r="BD25" s="141"/>
      <c r="BI25" s="144"/>
      <c r="BN25" s="240"/>
      <c r="BO25" s="241"/>
      <c r="BP25" s="141"/>
      <c r="BQ25" s="1"/>
      <c r="BR25" s="1"/>
      <c r="BS25" s="1"/>
      <c r="BT25" s="1"/>
      <c r="BU25" s="40"/>
      <c r="BV25" s="40"/>
      <c r="BW25" s="40"/>
    </row>
    <row r="26" spans="1:75" s="12" customFormat="1" ht="18" customHeight="1" x14ac:dyDescent="0.2">
      <c r="A26" s="98" t="s">
        <v>235</v>
      </c>
      <c r="B26" s="238"/>
      <c r="C26" s="239"/>
      <c r="E26" s="146"/>
      <c r="F26" s="147"/>
      <c r="G26" s="147"/>
      <c r="H26" s="147"/>
      <c r="I26" s="148"/>
      <c r="J26" s="149"/>
      <c r="K26" s="148"/>
      <c r="L26" s="148"/>
      <c r="M26" s="148"/>
      <c r="N26" s="150"/>
      <c r="O26" s="151"/>
      <c r="P26" s="152"/>
      <c r="Q26" s="152"/>
      <c r="R26" s="152"/>
      <c r="S26" s="152"/>
      <c r="T26" s="153"/>
      <c r="U26" s="154"/>
      <c r="V26" s="154"/>
      <c r="W26" s="154"/>
      <c r="X26" s="155"/>
      <c r="Y26" s="236"/>
      <c r="Z26" s="237"/>
      <c r="AA26" s="141"/>
      <c r="AB26" s="1" t="s">
        <v>268</v>
      </c>
      <c r="AC26" s="1"/>
      <c r="AD26" s="1"/>
      <c r="AE26" s="1"/>
      <c r="AF26" s="40"/>
      <c r="AG26" s="40"/>
      <c r="AH26" s="40"/>
      <c r="AI26" s="1"/>
      <c r="AJ26" s="40"/>
      <c r="AK26" s="40"/>
      <c r="AL26" s="40"/>
      <c r="AM26" s="40"/>
      <c r="AN26" s="40"/>
      <c r="AO26" s="40"/>
      <c r="AP26" s="98" t="s">
        <v>235</v>
      </c>
      <c r="AR26" s="238"/>
      <c r="AS26" s="239"/>
      <c r="AT26" s="146"/>
      <c r="AU26" s="147"/>
      <c r="AV26" s="147"/>
      <c r="AW26" s="147"/>
      <c r="AX26" s="148"/>
      <c r="AY26" s="149"/>
      <c r="AZ26" s="148"/>
      <c r="BA26" s="148"/>
      <c r="BB26" s="148"/>
      <c r="BC26" s="150"/>
      <c r="BD26" s="151"/>
      <c r="BE26" s="152"/>
      <c r="BF26" s="152"/>
      <c r="BG26" s="152"/>
      <c r="BH26" s="152"/>
      <c r="BI26" s="153"/>
      <c r="BJ26" s="154"/>
      <c r="BK26" s="154"/>
      <c r="BL26" s="154"/>
      <c r="BM26" s="154"/>
      <c r="BN26" s="240"/>
      <c r="BO26" s="241"/>
      <c r="BP26" s="141"/>
      <c r="BQ26" s="1" t="s">
        <v>268</v>
      </c>
      <c r="BR26" s="1"/>
      <c r="BS26" s="1"/>
      <c r="BT26" s="1"/>
      <c r="BU26" s="40"/>
      <c r="BV26" s="40"/>
      <c r="BW26" s="40"/>
    </row>
    <row r="27" spans="1:75" s="12" customFormat="1" ht="18" customHeight="1" x14ac:dyDescent="0.2">
      <c r="A27" s="98"/>
      <c r="B27" s="238"/>
      <c r="C27" s="239"/>
      <c r="E27" s="118"/>
      <c r="F27" s="1"/>
      <c r="G27" s="1"/>
      <c r="H27" s="1"/>
      <c r="J27" s="142"/>
      <c r="N27" s="143"/>
      <c r="O27" s="141"/>
      <c r="T27" s="144"/>
      <c r="X27" s="145"/>
      <c r="Y27" s="236"/>
      <c r="Z27" s="237"/>
      <c r="AA27" s="141"/>
      <c r="AB27" s="1"/>
      <c r="AC27" s="1"/>
      <c r="AD27" s="1"/>
      <c r="AE27" s="1"/>
      <c r="AF27" s="40"/>
      <c r="AG27" s="40"/>
      <c r="AH27" s="40"/>
      <c r="AI27" s="1"/>
      <c r="AJ27" s="40"/>
      <c r="AK27" s="40"/>
      <c r="AL27" s="40"/>
      <c r="AM27" s="40"/>
      <c r="AN27" s="40"/>
      <c r="AO27" s="40"/>
      <c r="AP27" s="98"/>
      <c r="AR27" s="238"/>
      <c r="AS27" s="239"/>
      <c r="AT27" s="118"/>
      <c r="AU27" s="1"/>
      <c r="AV27" s="1"/>
      <c r="AW27" s="1"/>
      <c r="AY27" s="142"/>
      <c r="BC27" s="143"/>
      <c r="BD27" s="141"/>
      <c r="BI27" s="144"/>
      <c r="BN27" s="240"/>
      <c r="BO27" s="241"/>
      <c r="BP27" s="141"/>
      <c r="BQ27" s="1"/>
      <c r="BR27" s="1"/>
      <c r="BS27" s="1"/>
      <c r="BT27" s="1"/>
      <c r="BU27" s="40"/>
      <c r="BV27" s="40"/>
      <c r="BW27" s="40"/>
    </row>
    <row r="28" spans="1:75" s="12" customFormat="1" ht="18" customHeight="1" x14ac:dyDescent="0.2">
      <c r="A28" s="98" t="s">
        <v>236</v>
      </c>
      <c r="B28" s="238"/>
      <c r="C28" s="239"/>
      <c r="E28" s="146"/>
      <c r="F28" s="147"/>
      <c r="G28" s="147"/>
      <c r="H28" s="147"/>
      <c r="I28" s="148"/>
      <c r="J28" s="149"/>
      <c r="K28" s="148"/>
      <c r="L28" s="148"/>
      <c r="M28" s="148"/>
      <c r="N28" s="150"/>
      <c r="O28" s="151"/>
      <c r="P28" s="152"/>
      <c r="Q28" s="152"/>
      <c r="R28" s="152"/>
      <c r="S28" s="152"/>
      <c r="T28" s="153"/>
      <c r="U28" s="154"/>
      <c r="V28" s="154"/>
      <c r="W28" s="154"/>
      <c r="X28" s="155"/>
      <c r="Y28" s="236"/>
      <c r="Z28" s="237"/>
      <c r="AA28" s="141"/>
      <c r="AB28" s="1" t="s">
        <v>269</v>
      </c>
      <c r="AC28" s="1"/>
      <c r="AD28" s="1"/>
      <c r="AE28" s="1"/>
      <c r="AF28" s="40"/>
      <c r="AG28" s="40"/>
      <c r="AH28" s="40"/>
      <c r="AI28" s="1"/>
      <c r="AJ28" s="40"/>
      <c r="AK28" s="40"/>
      <c r="AL28" s="40"/>
      <c r="AM28" s="40"/>
      <c r="AN28" s="40"/>
      <c r="AO28" s="40"/>
      <c r="AP28" s="98" t="s">
        <v>236</v>
      </c>
      <c r="AR28" s="238"/>
      <c r="AS28" s="239"/>
      <c r="AT28" s="146"/>
      <c r="AU28" s="147"/>
      <c r="AV28" s="147"/>
      <c r="AW28" s="147"/>
      <c r="AX28" s="148"/>
      <c r="AY28" s="149"/>
      <c r="AZ28" s="148"/>
      <c r="BA28" s="148"/>
      <c r="BB28" s="148"/>
      <c r="BC28" s="150"/>
      <c r="BD28" s="151"/>
      <c r="BE28" s="152"/>
      <c r="BF28" s="152"/>
      <c r="BG28" s="152"/>
      <c r="BH28" s="152"/>
      <c r="BI28" s="153"/>
      <c r="BJ28" s="154"/>
      <c r="BK28" s="154"/>
      <c r="BL28" s="154"/>
      <c r="BM28" s="154"/>
      <c r="BN28" s="240"/>
      <c r="BO28" s="241"/>
      <c r="BP28" s="141"/>
      <c r="BQ28" s="1" t="s">
        <v>269</v>
      </c>
      <c r="BR28" s="1"/>
      <c r="BS28" s="1"/>
      <c r="BT28" s="1"/>
      <c r="BU28" s="40"/>
      <c r="BV28" s="40"/>
      <c r="BW28" s="40"/>
    </row>
    <row r="29" spans="1:75" s="12" customFormat="1" ht="18" customHeight="1" x14ac:dyDescent="0.2">
      <c r="A29" s="1"/>
      <c r="B29" s="238"/>
      <c r="C29" s="239"/>
      <c r="D29" s="32"/>
      <c r="E29" s="118"/>
      <c r="F29" s="1"/>
      <c r="G29" s="1"/>
      <c r="H29" s="1"/>
      <c r="J29" s="142"/>
      <c r="N29" s="143"/>
      <c r="O29" s="141"/>
      <c r="T29" s="144"/>
      <c r="X29" s="145"/>
      <c r="Y29" s="236"/>
      <c r="Z29" s="237"/>
      <c r="AA29" s="141"/>
      <c r="AB29" s="1"/>
      <c r="AC29" s="1"/>
      <c r="AD29" s="1"/>
      <c r="AE29" s="1"/>
      <c r="AF29" s="40"/>
      <c r="AG29" s="40"/>
      <c r="AH29" s="40"/>
      <c r="AI29" s="1"/>
      <c r="AJ29" s="40"/>
      <c r="AK29" s="40"/>
      <c r="AL29" s="40"/>
      <c r="AM29" s="40"/>
      <c r="AN29" s="40"/>
      <c r="AO29" s="40"/>
      <c r="AP29" s="1"/>
      <c r="AQ29" s="32"/>
      <c r="AR29" s="238"/>
      <c r="AS29" s="239"/>
      <c r="AT29" s="118"/>
      <c r="AU29" s="1"/>
      <c r="AV29" s="1"/>
      <c r="AW29" s="1"/>
      <c r="AY29" s="142"/>
      <c r="BC29" s="143"/>
      <c r="BD29" s="141"/>
      <c r="BI29" s="144"/>
      <c r="BN29" s="240"/>
      <c r="BO29" s="241"/>
      <c r="BP29" s="141"/>
      <c r="BQ29" s="1"/>
      <c r="BR29" s="1"/>
      <c r="BS29" s="1"/>
      <c r="BT29" s="1"/>
      <c r="BU29" s="40"/>
      <c r="BV29" s="40"/>
      <c r="BW29" s="40"/>
    </row>
    <row r="30" spans="1:75" s="12" customFormat="1" ht="18" customHeight="1" x14ac:dyDescent="0.2">
      <c r="A30" s="98" t="s">
        <v>237</v>
      </c>
      <c r="B30" s="238"/>
      <c r="C30" s="239"/>
      <c r="E30" s="139"/>
      <c r="J30" s="142"/>
      <c r="N30" s="143"/>
      <c r="O30" s="156"/>
      <c r="P30" s="154"/>
      <c r="Q30" s="154"/>
      <c r="R30" s="154"/>
      <c r="S30" s="154"/>
      <c r="T30" s="153"/>
      <c r="U30" s="154"/>
      <c r="V30" s="154"/>
      <c r="W30" s="154"/>
      <c r="X30" s="155"/>
      <c r="Y30" s="236"/>
      <c r="Z30" s="237"/>
      <c r="AA30" s="141"/>
      <c r="AB30" s="1" t="s">
        <v>270</v>
      </c>
      <c r="AC30" s="1"/>
      <c r="AD30" s="1"/>
      <c r="AE30" s="1"/>
      <c r="AF30" s="40"/>
      <c r="AG30" s="40"/>
      <c r="AH30" s="40"/>
      <c r="AI30" s="1"/>
      <c r="AJ30" s="40"/>
      <c r="AK30" s="40"/>
      <c r="AL30" s="40"/>
      <c r="AM30" s="40"/>
      <c r="AN30" s="40"/>
      <c r="AO30" s="40"/>
      <c r="AP30" s="98" t="s">
        <v>237</v>
      </c>
      <c r="AR30" s="238"/>
      <c r="AS30" s="239"/>
      <c r="AT30" s="139"/>
      <c r="AY30" s="142"/>
      <c r="BC30" s="143"/>
      <c r="BD30" s="156"/>
      <c r="BE30" s="154"/>
      <c r="BF30" s="154"/>
      <c r="BG30" s="154"/>
      <c r="BH30" s="154"/>
      <c r="BI30" s="153"/>
      <c r="BJ30" s="154"/>
      <c r="BK30" s="154"/>
      <c r="BL30" s="154"/>
      <c r="BM30" s="154"/>
      <c r="BN30" s="240"/>
      <c r="BO30" s="241"/>
      <c r="BP30" s="141"/>
      <c r="BQ30" s="1" t="s">
        <v>270</v>
      </c>
      <c r="BR30" s="1"/>
      <c r="BS30" s="1"/>
      <c r="BT30" s="1"/>
      <c r="BU30" s="40"/>
      <c r="BV30" s="40"/>
      <c r="BW30" s="40"/>
    </row>
    <row r="31" spans="1:75" s="12" customFormat="1" ht="18" customHeight="1" x14ac:dyDescent="0.2">
      <c r="A31" s="98"/>
      <c r="B31" s="238"/>
      <c r="C31" s="239"/>
      <c r="E31" s="139"/>
      <c r="J31" s="142"/>
      <c r="N31" s="143"/>
      <c r="O31" s="141"/>
      <c r="T31" s="144"/>
      <c r="X31" s="145"/>
      <c r="Y31" s="236"/>
      <c r="Z31" s="237"/>
      <c r="AA31" s="141"/>
      <c r="AB31" s="1"/>
      <c r="AC31" s="1"/>
      <c r="AD31" s="1"/>
      <c r="AE31" s="1"/>
      <c r="AF31" s="40"/>
      <c r="AG31" s="40"/>
      <c r="AH31" s="40"/>
      <c r="AI31" s="1"/>
      <c r="AJ31" s="40"/>
      <c r="AK31" s="40"/>
      <c r="AL31" s="40"/>
      <c r="AM31" s="40"/>
      <c r="AN31" s="40"/>
      <c r="AO31" s="40"/>
      <c r="AP31" s="98"/>
      <c r="AR31" s="238"/>
      <c r="AS31" s="239"/>
      <c r="AT31" s="139"/>
      <c r="AY31" s="142"/>
      <c r="BC31" s="143"/>
      <c r="BD31" s="141"/>
      <c r="BI31" s="144"/>
      <c r="BN31" s="240"/>
      <c r="BO31" s="241"/>
      <c r="BP31" s="141"/>
      <c r="BQ31" s="1"/>
      <c r="BR31" s="1"/>
      <c r="BS31" s="1"/>
      <c r="BT31" s="1"/>
      <c r="BU31" s="40"/>
      <c r="BV31" s="40"/>
      <c r="BW31" s="40"/>
    </row>
    <row r="32" spans="1:75" s="12" customFormat="1" ht="18" customHeight="1" x14ac:dyDescent="0.2">
      <c r="A32" s="98" t="s">
        <v>238</v>
      </c>
      <c r="B32" s="238"/>
      <c r="C32" s="239"/>
      <c r="E32" s="139"/>
      <c r="J32" s="142"/>
      <c r="N32" s="143"/>
      <c r="O32" s="156"/>
      <c r="P32" s="154"/>
      <c r="Q32" s="154"/>
      <c r="R32" s="154"/>
      <c r="S32" s="154"/>
      <c r="T32" s="153"/>
      <c r="U32" s="154"/>
      <c r="V32" s="154"/>
      <c r="W32" s="154"/>
      <c r="X32" s="155"/>
      <c r="Y32" s="236"/>
      <c r="Z32" s="237"/>
      <c r="AA32" s="141"/>
      <c r="AB32" s="1" t="s">
        <v>271</v>
      </c>
      <c r="AC32" s="1"/>
      <c r="AD32" s="1"/>
      <c r="AE32" s="1"/>
      <c r="AF32" s="40"/>
      <c r="AG32" s="40"/>
      <c r="AH32" s="40"/>
      <c r="AI32" s="1"/>
      <c r="AJ32" s="40"/>
      <c r="AK32" s="40"/>
      <c r="AL32" s="40"/>
      <c r="AM32" s="40"/>
      <c r="AN32" s="40"/>
      <c r="AO32" s="40"/>
      <c r="AP32" s="98" t="s">
        <v>238</v>
      </c>
      <c r="AR32" s="238"/>
      <c r="AS32" s="239"/>
      <c r="AT32" s="139"/>
      <c r="AY32" s="142"/>
      <c r="BC32" s="143"/>
      <c r="BD32" s="156"/>
      <c r="BE32" s="154"/>
      <c r="BF32" s="154"/>
      <c r="BG32" s="154"/>
      <c r="BH32" s="154"/>
      <c r="BI32" s="153"/>
      <c r="BJ32" s="154"/>
      <c r="BK32" s="154"/>
      <c r="BL32" s="154"/>
      <c r="BM32" s="154"/>
      <c r="BN32" s="240"/>
      <c r="BO32" s="241"/>
      <c r="BP32" s="141"/>
      <c r="BQ32" s="1" t="s">
        <v>271</v>
      </c>
      <c r="BR32" s="1"/>
      <c r="BS32" s="1"/>
      <c r="BT32" s="1"/>
      <c r="BU32" s="40"/>
      <c r="BV32" s="40"/>
      <c r="BW32" s="40"/>
    </row>
    <row r="33" spans="1:75" s="12" customFormat="1" ht="18" customHeight="1" x14ac:dyDescent="0.2">
      <c r="A33" s="98"/>
      <c r="B33" s="238"/>
      <c r="C33" s="239"/>
      <c r="E33" s="139"/>
      <c r="J33" s="142"/>
      <c r="N33" s="143"/>
      <c r="O33" s="141"/>
      <c r="T33" s="142"/>
      <c r="U33" s="1"/>
      <c r="V33" s="1"/>
      <c r="W33" s="1"/>
      <c r="X33" s="128"/>
      <c r="Y33" s="236"/>
      <c r="Z33" s="237"/>
      <c r="AA33" s="141"/>
      <c r="AB33" s="1"/>
      <c r="AC33" s="1"/>
      <c r="AD33" s="1"/>
      <c r="AE33" s="1"/>
      <c r="AF33" s="40"/>
      <c r="AG33" s="40"/>
      <c r="AH33" s="40"/>
      <c r="AI33" s="1"/>
      <c r="AJ33" s="40"/>
      <c r="AK33" s="40"/>
      <c r="AL33" s="40"/>
      <c r="AM33" s="40"/>
      <c r="AN33" s="40"/>
      <c r="AO33" s="40"/>
      <c r="AP33" s="98"/>
      <c r="AR33" s="238"/>
      <c r="AS33" s="239"/>
      <c r="AT33" s="139"/>
      <c r="AY33" s="142"/>
      <c r="BC33" s="143"/>
      <c r="BD33" s="141"/>
      <c r="BI33" s="142"/>
      <c r="BJ33" s="1"/>
      <c r="BK33" s="1"/>
      <c r="BL33" s="1"/>
      <c r="BM33" s="1"/>
      <c r="BN33" s="240"/>
      <c r="BO33" s="241"/>
      <c r="BP33" s="141"/>
      <c r="BQ33" s="1"/>
      <c r="BR33" s="1"/>
      <c r="BS33" s="1"/>
      <c r="BT33" s="1"/>
      <c r="BU33" s="40"/>
      <c r="BV33" s="40"/>
      <c r="BW33" s="40"/>
    </row>
    <row r="34" spans="1:75" s="12" customFormat="1" ht="18" customHeight="1" x14ac:dyDescent="0.2">
      <c r="A34" s="98" t="s">
        <v>239</v>
      </c>
      <c r="B34" s="238"/>
      <c r="C34" s="239"/>
      <c r="E34" s="139"/>
      <c r="J34" s="142"/>
      <c r="N34" s="143"/>
      <c r="O34" s="156"/>
      <c r="P34" s="154"/>
      <c r="Q34" s="154"/>
      <c r="R34" s="154"/>
      <c r="S34" s="154"/>
      <c r="T34" s="153"/>
      <c r="U34" s="108"/>
      <c r="V34" s="108"/>
      <c r="W34" s="108"/>
      <c r="X34" s="123"/>
      <c r="Y34" s="236"/>
      <c r="Z34" s="237"/>
      <c r="AA34" s="141"/>
      <c r="AB34" s="1" t="s">
        <v>272</v>
      </c>
      <c r="AC34" s="1"/>
      <c r="AD34" s="1"/>
      <c r="AE34" s="1"/>
      <c r="AF34" s="40"/>
      <c r="AG34" s="40"/>
      <c r="AH34" s="40"/>
      <c r="AI34" s="1"/>
      <c r="AJ34" s="40"/>
      <c r="AK34" s="40"/>
      <c r="AL34" s="40"/>
      <c r="AM34" s="40"/>
      <c r="AN34" s="40"/>
      <c r="AO34" s="40"/>
      <c r="AP34" s="98" t="s">
        <v>239</v>
      </c>
      <c r="AR34" s="238"/>
      <c r="AS34" s="239"/>
      <c r="AT34" s="139"/>
      <c r="AY34" s="142"/>
      <c r="BC34" s="143"/>
      <c r="BD34" s="156"/>
      <c r="BE34" s="154"/>
      <c r="BF34" s="154"/>
      <c r="BG34" s="154"/>
      <c r="BH34" s="154"/>
      <c r="BI34" s="153"/>
      <c r="BJ34" s="108"/>
      <c r="BK34" s="108"/>
      <c r="BL34" s="108"/>
      <c r="BM34" s="108"/>
      <c r="BN34" s="240"/>
      <c r="BO34" s="241"/>
      <c r="BP34" s="141"/>
      <c r="BQ34" s="1" t="s">
        <v>272</v>
      </c>
      <c r="BR34" s="1"/>
      <c r="BS34" s="1"/>
      <c r="BT34" s="1"/>
      <c r="BU34" s="40"/>
      <c r="BV34" s="40"/>
      <c r="BW34" s="40"/>
    </row>
    <row r="35" spans="1:75" s="12" customFormat="1" ht="18" customHeight="1" x14ac:dyDescent="0.2">
      <c r="A35" s="98"/>
      <c r="B35" s="238"/>
      <c r="C35" s="239"/>
      <c r="E35" s="139"/>
      <c r="J35" s="142"/>
      <c r="N35" s="143"/>
      <c r="O35" s="141"/>
      <c r="T35" s="142"/>
      <c r="U35" s="1"/>
      <c r="V35" s="1"/>
      <c r="W35" s="1"/>
      <c r="X35" s="128"/>
      <c r="Y35" s="236"/>
      <c r="Z35" s="237"/>
      <c r="AA35" s="141"/>
      <c r="AB35" s="1"/>
      <c r="AC35" s="1"/>
      <c r="AD35" s="1"/>
      <c r="AE35" s="1"/>
      <c r="AF35" s="40"/>
      <c r="AG35" s="40"/>
      <c r="AH35" s="40"/>
      <c r="AI35" s="1"/>
      <c r="AJ35" s="40"/>
      <c r="AK35" s="40"/>
      <c r="AL35" s="40"/>
      <c r="AM35" s="40"/>
      <c r="AN35" s="40"/>
      <c r="AO35" s="40"/>
      <c r="AP35" s="98"/>
      <c r="AR35" s="238"/>
      <c r="AS35" s="239"/>
      <c r="AT35" s="139"/>
      <c r="AY35" s="142"/>
      <c r="BC35" s="143"/>
      <c r="BD35" s="141"/>
      <c r="BI35" s="142"/>
      <c r="BJ35" s="1"/>
      <c r="BK35" s="1"/>
      <c r="BL35" s="1"/>
      <c r="BM35" s="1"/>
      <c r="BN35" s="240"/>
      <c r="BO35" s="241"/>
      <c r="BP35" s="141"/>
      <c r="BQ35" s="1"/>
      <c r="BR35" s="1"/>
      <c r="BS35" s="1"/>
      <c r="BT35" s="1"/>
      <c r="BU35" s="40"/>
      <c r="BV35" s="40"/>
      <c r="BW35" s="40"/>
    </row>
    <row r="36" spans="1:75" s="12" customFormat="1" ht="18" customHeight="1" x14ac:dyDescent="0.2">
      <c r="A36" s="98" t="s">
        <v>240</v>
      </c>
      <c r="B36" s="238"/>
      <c r="C36" s="239"/>
      <c r="E36" s="139"/>
      <c r="J36" s="142"/>
      <c r="N36" s="143"/>
      <c r="O36" s="156"/>
      <c r="P36" s="154"/>
      <c r="Q36" s="154"/>
      <c r="R36" s="154"/>
      <c r="S36" s="154"/>
      <c r="T36" s="153"/>
      <c r="U36" s="108"/>
      <c r="V36" s="108"/>
      <c r="W36" s="108"/>
      <c r="X36" s="123"/>
      <c r="Y36" s="236"/>
      <c r="Z36" s="237"/>
      <c r="AA36" s="141"/>
      <c r="AB36" s="1" t="s">
        <v>273</v>
      </c>
      <c r="AC36" s="1"/>
      <c r="AD36" s="1"/>
      <c r="AE36" s="1"/>
      <c r="AF36" s="40"/>
      <c r="AG36" s="40"/>
      <c r="AH36" s="40"/>
      <c r="AI36" s="1"/>
      <c r="AJ36" s="40"/>
      <c r="AK36" s="40"/>
      <c r="AL36" s="40"/>
      <c r="AM36" s="40"/>
      <c r="AN36" s="40"/>
      <c r="AO36" s="40"/>
      <c r="AP36" s="98" t="s">
        <v>240</v>
      </c>
      <c r="AR36" s="238"/>
      <c r="AS36" s="239"/>
      <c r="AT36" s="139"/>
      <c r="AY36" s="142"/>
      <c r="BC36" s="143"/>
      <c r="BD36" s="156"/>
      <c r="BE36" s="154"/>
      <c r="BF36" s="154"/>
      <c r="BG36" s="154"/>
      <c r="BH36" s="154"/>
      <c r="BI36" s="153"/>
      <c r="BJ36" s="108"/>
      <c r="BK36" s="108"/>
      <c r="BL36" s="108"/>
      <c r="BM36" s="108"/>
      <c r="BN36" s="240"/>
      <c r="BO36" s="241"/>
      <c r="BP36" s="141"/>
      <c r="BQ36" s="1" t="s">
        <v>273</v>
      </c>
      <c r="BR36" s="1"/>
      <c r="BS36" s="1"/>
      <c r="BT36" s="1"/>
      <c r="BU36" s="40"/>
      <c r="BV36" s="40"/>
      <c r="BW36" s="40"/>
    </row>
    <row r="37" spans="1:75" s="12" customFormat="1" ht="18" customHeight="1" x14ac:dyDescent="0.2">
      <c r="A37" s="1"/>
      <c r="B37" s="238"/>
      <c r="C37" s="239"/>
      <c r="E37" s="139"/>
      <c r="J37" s="142"/>
      <c r="N37" s="143"/>
      <c r="O37" s="141"/>
      <c r="T37" s="142"/>
      <c r="U37" s="1"/>
      <c r="V37" s="1"/>
      <c r="W37" s="1"/>
      <c r="X37" s="128"/>
      <c r="Y37" s="236"/>
      <c r="Z37" s="237"/>
      <c r="AA37" s="141"/>
      <c r="AB37" s="1"/>
      <c r="AC37" s="1"/>
      <c r="AD37" s="1"/>
      <c r="AE37" s="1"/>
      <c r="AF37" s="40"/>
      <c r="AG37" s="40"/>
      <c r="AH37" s="40"/>
      <c r="AI37" s="1"/>
      <c r="AJ37" s="40"/>
      <c r="AK37" s="40"/>
      <c r="AL37" s="40"/>
      <c r="AM37" s="40"/>
      <c r="AN37" s="40"/>
      <c r="AO37" s="40"/>
      <c r="AP37" s="1"/>
      <c r="AR37" s="238"/>
      <c r="AS37" s="239"/>
      <c r="AT37" s="139"/>
      <c r="AY37" s="142"/>
      <c r="BC37" s="143"/>
      <c r="BD37" s="141"/>
      <c r="BI37" s="142"/>
      <c r="BJ37" s="1"/>
      <c r="BK37" s="1"/>
      <c r="BL37" s="1"/>
      <c r="BM37" s="1"/>
      <c r="BN37" s="240"/>
      <c r="BO37" s="241"/>
      <c r="BP37" s="141"/>
      <c r="BQ37" s="1"/>
      <c r="BR37" s="1"/>
      <c r="BS37" s="1"/>
      <c r="BT37" s="1"/>
      <c r="BU37" s="40"/>
      <c r="BV37" s="40"/>
      <c r="BW37" s="40"/>
    </row>
    <row r="38" spans="1:75" s="12" customFormat="1" ht="18" customHeight="1" x14ac:dyDescent="0.2">
      <c r="A38" s="98" t="s">
        <v>241</v>
      </c>
      <c r="B38" s="238"/>
      <c r="C38" s="239"/>
      <c r="E38" s="139"/>
      <c r="J38" s="142"/>
      <c r="N38" s="143"/>
      <c r="O38" s="156"/>
      <c r="P38" s="154"/>
      <c r="Q38" s="154"/>
      <c r="R38" s="154"/>
      <c r="S38" s="154"/>
      <c r="T38" s="153"/>
      <c r="U38" s="108"/>
      <c r="V38" s="108"/>
      <c r="W38" s="108"/>
      <c r="X38" s="123"/>
      <c r="Y38" s="236"/>
      <c r="Z38" s="237"/>
      <c r="AA38" s="141"/>
      <c r="AB38" s="1" t="s">
        <v>274</v>
      </c>
      <c r="AC38" s="1"/>
      <c r="AD38" s="1"/>
      <c r="AE38" s="1"/>
      <c r="AF38" s="40"/>
      <c r="AG38" s="40"/>
      <c r="AH38" s="40"/>
      <c r="AI38" s="1"/>
      <c r="AJ38" s="40"/>
      <c r="AK38" s="40"/>
      <c r="AL38" s="40"/>
      <c r="AM38" s="40"/>
      <c r="AN38" s="40"/>
      <c r="AO38" s="40"/>
      <c r="AP38" s="98" t="s">
        <v>241</v>
      </c>
      <c r="AR38" s="238"/>
      <c r="AS38" s="239"/>
      <c r="AT38" s="139"/>
      <c r="AY38" s="142"/>
      <c r="BC38" s="143"/>
      <c r="BD38" s="156"/>
      <c r="BE38" s="154"/>
      <c r="BF38" s="154"/>
      <c r="BG38" s="154"/>
      <c r="BH38" s="154"/>
      <c r="BI38" s="153"/>
      <c r="BJ38" s="108"/>
      <c r="BK38" s="108"/>
      <c r="BL38" s="108"/>
      <c r="BM38" s="108"/>
      <c r="BN38" s="240"/>
      <c r="BO38" s="241"/>
      <c r="BP38" s="141"/>
      <c r="BQ38" s="1" t="s">
        <v>274</v>
      </c>
      <c r="BR38" s="1"/>
      <c r="BS38" s="1"/>
      <c r="BT38" s="1"/>
      <c r="BU38" s="40"/>
      <c r="BV38" s="40"/>
      <c r="BW38" s="40"/>
    </row>
    <row r="39" spans="1:75" s="12" customFormat="1" ht="18" customHeight="1" x14ac:dyDescent="0.2">
      <c r="A39" s="1"/>
      <c r="B39" s="238"/>
      <c r="C39" s="239"/>
      <c r="E39" s="139"/>
      <c r="J39" s="142"/>
      <c r="N39" s="143"/>
      <c r="O39" s="141"/>
      <c r="T39" s="142"/>
      <c r="U39" s="1"/>
      <c r="V39" s="1"/>
      <c r="W39" s="1"/>
      <c r="X39" s="128"/>
      <c r="Y39" s="236"/>
      <c r="Z39" s="237"/>
      <c r="AA39" s="141"/>
      <c r="AB39" s="1"/>
      <c r="AC39" s="1"/>
      <c r="AD39" s="1"/>
      <c r="AE39" s="1"/>
      <c r="AF39" s="40"/>
      <c r="AG39" s="40"/>
      <c r="AH39" s="40"/>
      <c r="AI39" s="1"/>
      <c r="AJ39" s="40"/>
      <c r="AK39" s="40"/>
      <c r="AL39" s="40"/>
      <c r="AM39" s="40"/>
      <c r="AN39" s="40"/>
      <c r="AO39" s="40"/>
      <c r="AP39" s="1"/>
      <c r="AR39" s="238"/>
      <c r="AS39" s="239"/>
      <c r="AT39" s="139"/>
      <c r="AY39" s="142"/>
      <c r="BC39" s="143"/>
      <c r="BD39" s="141"/>
      <c r="BI39" s="142"/>
      <c r="BJ39" s="1"/>
      <c r="BK39" s="1"/>
      <c r="BL39" s="1"/>
      <c r="BM39" s="1"/>
      <c r="BN39" s="240"/>
      <c r="BO39" s="241"/>
      <c r="BP39" s="141"/>
      <c r="BQ39" s="1"/>
      <c r="BR39" s="1"/>
      <c r="BS39" s="1"/>
      <c r="BT39" s="1"/>
      <c r="BU39" s="40"/>
      <c r="BV39" s="40"/>
      <c r="BW39" s="40"/>
    </row>
    <row r="40" spans="1:75" s="12" customFormat="1" ht="18" customHeight="1" x14ac:dyDescent="0.2">
      <c r="A40" s="98" t="s">
        <v>242</v>
      </c>
      <c r="B40" s="238"/>
      <c r="C40" s="239"/>
      <c r="E40" s="139"/>
      <c r="J40" s="142"/>
      <c r="N40" s="143"/>
      <c r="O40" s="156"/>
      <c r="P40" s="154"/>
      <c r="Q40" s="154"/>
      <c r="R40" s="154"/>
      <c r="S40" s="154"/>
      <c r="T40" s="153"/>
      <c r="U40" s="108"/>
      <c r="V40" s="108"/>
      <c r="W40" s="108"/>
      <c r="X40" s="123"/>
      <c r="Y40" s="236"/>
      <c r="Z40" s="237"/>
      <c r="AA40" s="141"/>
      <c r="AB40" s="1" t="s">
        <v>275</v>
      </c>
      <c r="AC40" s="1"/>
      <c r="AD40" s="1"/>
      <c r="AE40" s="1"/>
      <c r="AF40" s="40"/>
      <c r="AG40" s="40"/>
      <c r="AH40" s="40"/>
      <c r="AI40" s="1"/>
      <c r="AJ40" s="40"/>
      <c r="AK40" s="40"/>
      <c r="AL40" s="40"/>
      <c r="AM40" s="40"/>
      <c r="AN40" s="40"/>
      <c r="AO40" s="40"/>
      <c r="AP40" s="98" t="s">
        <v>242</v>
      </c>
      <c r="AR40" s="238"/>
      <c r="AS40" s="239"/>
      <c r="AT40" s="139"/>
      <c r="AY40" s="142"/>
      <c r="BC40" s="143"/>
      <c r="BD40" s="156"/>
      <c r="BE40" s="154"/>
      <c r="BF40" s="154"/>
      <c r="BG40" s="154"/>
      <c r="BH40" s="154"/>
      <c r="BI40" s="153"/>
      <c r="BJ40" s="108"/>
      <c r="BK40" s="108"/>
      <c r="BL40" s="108"/>
      <c r="BM40" s="108"/>
      <c r="BN40" s="240"/>
      <c r="BO40" s="241"/>
      <c r="BP40" s="141"/>
      <c r="BQ40" s="1" t="s">
        <v>275</v>
      </c>
      <c r="BR40" s="1"/>
      <c r="BS40" s="1"/>
      <c r="BT40" s="1"/>
      <c r="BU40" s="40"/>
      <c r="BV40" s="40"/>
      <c r="BW40" s="40"/>
    </row>
    <row r="41" spans="1:75" s="12" customFormat="1" ht="18" customHeight="1" x14ac:dyDescent="0.2">
      <c r="A41" s="1"/>
      <c r="B41" s="238"/>
      <c r="C41" s="239"/>
      <c r="E41" s="139"/>
      <c r="J41" s="142"/>
      <c r="N41" s="143"/>
      <c r="O41" s="141"/>
      <c r="T41" s="142"/>
      <c r="U41" s="1"/>
      <c r="V41" s="1"/>
      <c r="W41" s="1"/>
      <c r="X41" s="128"/>
      <c r="Y41" s="236"/>
      <c r="Z41" s="237"/>
      <c r="AA41" s="141"/>
      <c r="AB41" s="1"/>
      <c r="AC41" s="1"/>
      <c r="AD41" s="1"/>
      <c r="AE41" s="1"/>
      <c r="AF41" s="40"/>
      <c r="AG41" s="40"/>
      <c r="AH41" s="40"/>
      <c r="AI41" s="1"/>
      <c r="AJ41" s="40"/>
      <c r="AK41" s="40"/>
      <c r="AL41" s="40"/>
      <c r="AM41" s="40"/>
      <c r="AN41" s="40"/>
      <c r="AO41" s="40"/>
      <c r="AP41" s="1"/>
      <c r="AR41" s="238"/>
      <c r="AS41" s="239"/>
      <c r="AT41" s="139"/>
      <c r="AY41" s="142"/>
      <c r="BC41" s="143"/>
      <c r="BD41" s="141"/>
      <c r="BI41" s="142"/>
      <c r="BJ41" s="1"/>
      <c r="BK41" s="1"/>
      <c r="BL41" s="1"/>
      <c r="BM41" s="1"/>
      <c r="BN41" s="240"/>
      <c r="BO41" s="241"/>
      <c r="BP41" s="141"/>
      <c r="BQ41" s="1"/>
      <c r="BR41" s="1"/>
      <c r="BS41" s="1"/>
      <c r="BT41" s="1"/>
      <c r="BU41" s="40"/>
      <c r="BV41" s="40"/>
      <c r="BW41" s="40"/>
    </row>
    <row r="42" spans="1:75" s="12" customFormat="1" ht="18" customHeight="1" x14ac:dyDescent="0.2">
      <c r="A42" s="98" t="s">
        <v>243</v>
      </c>
      <c r="B42" s="238"/>
      <c r="C42" s="239"/>
      <c r="E42" s="139"/>
      <c r="J42" s="142"/>
      <c r="N42" s="143"/>
      <c r="O42" s="156"/>
      <c r="P42" s="154"/>
      <c r="Q42" s="154"/>
      <c r="R42" s="154"/>
      <c r="S42" s="154"/>
      <c r="T42" s="153"/>
      <c r="U42" s="108"/>
      <c r="V42" s="108"/>
      <c r="W42" s="108"/>
      <c r="X42" s="123"/>
      <c r="Y42" s="236"/>
      <c r="Z42" s="237"/>
      <c r="AA42" s="141"/>
      <c r="AB42" s="1" t="s">
        <v>276</v>
      </c>
      <c r="AC42" s="1"/>
      <c r="AD42" s="1"/>
      <c r="AE42" s="1"/>
      <c r="AF42" s="40"/>
      <c r="AG42" s="40"/>
      <c r="AH42" s="40"/>
      <c r="AI42" s="1"/>
      <c r="AJ42" s="40"/>
      <c r="AK42" s="40"/>
      <c r="AL42" s="40"/>
      <c r="AM42" s="40"/>
      <c r="AN42" s="40"/>
      <c r="AO42" s="40"/>
      <c r="AP42" s="98" t="s">
        <v>243</v>
      </c>
      <c r="AR42" s="238"/>
      <c r="AS42" s="239"/>
      <c r="AT42" s="139"/>
      <c r="AY42" s="142"/>
      <c r="BC42" s="143"/>
      <c r="BD42" s="156"/>
      <c r="BE42" s="154"/>
      <c r="BF42" s="154"/>
      <c r="BG42" s="154"/>
      <c r="BH42" s="154"/>
      <c r="BI42" s="153"/>
      <c r="BJ42" s="108"/>
      <c r="BK42" s="108"/>
      <c r="BL42" s="108"/>
      <c r="BM42" s="108"/>
      <c r="BN42" s="240"/>
      <c r="BO42" s="241"/>
      <c r="BP42" s="141"/>
      <c r="BQ42" s="1" t="s">
        <v>276</v>
      </c>
      <c r="BR42" s="1"/>
      <c r="BS42" s="1"/>
      <c r="BT42" s="1"/>
      <c r="BU42" s="40"/>
      <c r="BV42" s="40"/>
      <c r="BW42" s="40"/>
    </row>
    <row r="43" spans="1:75" s="12" customFormat="1" ht="18" customHeight="1" x14ac:dyDescent="0.2">
      <c r="A43" s="1"/>
      <c r="B43" s="238"/>
      <c r="C43" s="239"/>
      <c r="E43" s="139"/>
      <c r="J43" s="142"/>
      <c r="N43" s="143"/>
      <c r="O43" s="141"/>
      <c r="T43" s="142"/>
      <c r="U43" s="1"/>
      <c r="V43" s="1"/>
      <c r="W43" s="1"/>
      <c r="X43" s="128"/>
      <c r="Y43" s="236"/>
      <c r="Z43" s="237"/>
      <c r="AA43" s="141"/>
      <c r="AB43" s="1"/>
      <c r="AC43" s="1"/>
      <c r="AD43" s="1"/>
      <c r="AE43" s="1"/>
      <c r="AF43" s="40"/>
      <c r="AG43" s="40"/>
      <c r="AH43" s="40"/>
      <c r="AI43" s="1"/>
      <c r="AJ43" s="40"/>
      <c r="AK43" s="40"/>
      <c r="AL43" s="40"/>
      <c r="AM43" s="40"/>
      <c r="AN43" s="40"/>
      <c r="AO43" s="40"/>
      <c r="AP43" s="1"/>
      <c r="AR43" s="238"/>
      <c r="AS43" s="239"/>
      <c r="AT43" s="139"/>
      <c r="AY43" s="142"/>
      <c r="BC43" s="143"/>
      <c r="BD43" s="141"/>
      <c r="BI43" s="142"/>
      <c r="BJ43" s="1"/>
      <c r="BK43" s="1"/>
      <c r="BL43" s="1"/>
      <c r="BM43" s="1"/>
      <c r="BN43" s="240"/>
      <c r="BO43" s="241"/>
      <c r="BP43" s="141"/>
      <c r="BQ43" s="1"/>
      <c r="BR43" s="1"/>
      <c r="BS43" s="1"/>
      <c r="BT43" s="1"/>
      <c r="BU43" s="40"/>
      <c r="BV43" s="40"/>
      <c r="BW43" s="40"/>
    </row>
    <row r="44" spans="1:75" s="12" customFormat="1" ht="18" customHeight="1" x14ac:dyDescent="0.2">
      <c r="A44" s="98" t="s">
        <v>244</v>
      </c>
      <c r="B44" s="238"/>
      <c r="C44" s="239"/>
      <c r="E44" s="139"/>
      <c r="J44" s="142"/>
      <c r="N44" s="143"/>
      <c r="O44" s="156"/>
      <c r="P44" s="154"/>
      <c r="Q44" s="154"/>
      <c r="R44" s="154"/>
      <c r="S44" s="154"/>
      <c r="T44" s="153"/>
      <c r="U44" s="108"/>
      <c r="V44" s="108"/>
      <c r="W44" s="108"/>
      <c r="X44" s="123"/>
      <c r="Y44" s="236"/>
      <c r="Z44" s="237"/>
      <c r="AA44" s="141"/>
      <c r="AB44" s="1" t="s">
        <v>277</v>
      </c>
      <c r="AC44" s="1"/>
      <c r="AD44" s="1"/>
      <c r="AE44" s="1"/>
      <c r="AF44" s="40"/>
      <c r="AG44" s="40"/>
      <c r="AH44" s="40"/>
      <c r="AI44" s="1"/>
      <c r="AJ44" s="40"/>
      <c r="AK44" s="40"/>
      <c r="AL44" s="40"/>
      <c r="AM44" s="40"/>
      <c r="AN44" s="40"/>
      <c r="AO44" s="40"/>
      <c r="AP44" s="98" t="s">
        <v>244</v>
      </c>
      <c r="AR44" s="238"/>
      <c r="AS44" s="239"/>
      <c r="AT44" s="139"/>
      <c r="AY44" s="142"/>
      <c r="BC44" s="143"/>
      <c r="BD44" s="156"/>
      <c r="BE44" s="154"/>
      <c r="BF44" s="154"/>
      <c r="BG44" s="154"/>
      <c r="BH44" s="154"/>
      <c r="BI44" s="153"/>
      <c r="BJ44" s="108"/>
      <c r="BK44" s="108"/>
      <c r="BL44" s="108"/>
      <c r="BM44" s="108"/>
      <c r="BN44" s="240"/>
      <c r="BO44" s="241"/>
      <c r="BP44" s="141"/>
      <c r="BQ44" s="1" t="s">
        <v>277</v>
      </c>
      <c r="BR44" s="1"/>
      <c r="BS44" s="1"/>
      <c r="BT44" s="1"/>
      <c r="BU44" s="40"/>
      <c r="BV44" s="40"/>
      <c r="BW44" s="40"/>
    </row>
    <row r="45" spans="1:75" s="12" customFormat="1" ht="18" customHeight="1" x14ac:dyDescent="0.2">
      <c r="A45" s="98"/>
      <c r="B45" s="238"/>
      <c r="C45" s="239"/>
      <c r="E45" s="118"/>
      <c r="F45" s="1"/>
      <c r="G45" s="1"/>
      <c r="H45" s="1"/>
      <c r="J45" s="142"/>
      <c r="N45" s="143"/>
      <c r="O45" s="141"/>
      <c r="T45" s="144"/>
      <c r="X45" s="145"/>
      <c r="Y45" s="236"/>
      <c r="Z45" s="237"/>
      <c r="AA45" s="141"/>
      <c r="AB45" s="1"/>
      <c r="AC45" s="1"/>
      <c r="AD45" s="1"/>
      <c r="AE45" s="1"/>
      <c r="AF45" s="40"/>
      <c r="AG45" s="40"/>
      <c r="AH45" s="40"/>
      <c r="AI45" s="1"/>
      <c r="AJ45" s="40"/>
      <c r="AK45" s="40"/>
      <c r="AL45" s="40"/>
      <c r="AM45" s="40"/>
      <c r="AN45" s="40"/>
      <c r="AO45" s="40"/>
      <c r="AP45" s="98"/>
      <c r="AR45" s="238"/>
      <c r="AS45" s="239"/>
      <c r="AT45" s="118"/>
      <c r="AU45" s="1"/>
      <c r="AV45" s="1"/>
      <c r="AW45" s="1"/>
      <c r="AY45" s="142"/>
      <c r="BC45" s="143"/>
      <c r="BD45" s="141"/>
      <c r="BI45" s="144"/>
      <c r="BN45" s="240"/>
      <c r="BO45" s="241"/>
      <c r="BP45" s="141"/>
      <c r="BQ45" s="1"/>
      <c r="BR45" s="1"/>
      <c r="BS45" s="1"/>
      <c r="BT45" s="1"/>
      <c r="BU45" s="40"/>
      <c r="BV45" s="40"/>
      <c r="BW45" s="40"/>
    </row>
    <row r="46" spans="1:75" s="12" customFormat="1" ht="18" customHeight="1" x14ac:dyDescent="0.2">
      <c r="A46" s="98" t="s">
        <v>278</v>
      </c>
      <c r="B46" s="238"/>
      <c r="C46" s="239"/>
      <c r="E46" s="139"/>
      <c r="J46" s="142"/>
      <c r="N46" s="143"/>
      <c r="O46" s="141"/>
      <c r="T46" s="142"/>
      <c r="U46" s="1"/>
      <c r="V46" s="1"/>
      <c r="W46" s="1"/>
      <c r="X46" s="128"/>
      <c r="Y46" s="236"/>
      <c r="Z46" s="237"/>
      <c r="AA46" s="141"/>
      <c r="AB46" s="1" t="s">
        <v>279</v>
      </c>
      <c r="AC46" s="1"/>
      <c r="AD46" s="1"/>
      <c r="AE46" s="1"/>
      <c r="AF46" s="40"/>
      <c r="AG46" s="40"/>
      <c r="AH46" s="40"/>
      <c r="AI46" s="1"/>
      <c r="AJ46" s="40"/>
      <c r="AK46" s="40"/>
      <c r="AL46" s="40"/>
      <c r="AM46" s="40"/>
      <c r="AN46" s="40"/>
      <c r="AO46" s="40"/>
      <c r="AP46" s="98" t="s">
        <v>278</v>
      </c>
      <c r="AR46" s="238"/>
      <c r="AS46" s="239"/>
      <c r="AT46" s="139"/>
      <c r="AY46" s="142"/>
      <c r="BC46" s="143"/>
      <c r="BD46" s="141"/>
      <c r="BI46" s="142"/>
      <c r="BJ46" s="1"/>
      <c r="BK46" s="1"/>
      <c r="BL46" s="1"/>
      <c r="BM46" s="1"/>
      <c r="BN46" s="240"/>
      <c r="BO46" s="241"/>
      <c r="BP46" s="141"/>
      <c r="BQ46" s="1" t="s">
        <v>279</v>
      </c>
      <c r="BR46" s="1"/>
      <c r="BS46" s="1"/>
      <c r="BT46" s="1"/>
      <c r="BU46" s="40"/>
      <c r="BV46" s="40"/>
      <c r="BW46" s="40"/>
    </row>
    <row r="47" spans="1:75" s="12" customFormat="1" ht="18" customHeight="1" x14ac:dyDescent="0.2">
      <c r="A47" s="98"/>
      <c r="B47" s="238"/>
      <c r="C47" s="239"/>
      <c r="E47" s="139"/>
      <c r="J47" s="142"/>
      <c r="N47" s="143"/>
      <c r="O47" s="141"/>
      <c r="T47" s="142"/>
      <c r="U47" s="1"/>
      <c r="V47" s="1"/>
      <c r="W47" s="1"/>
      <c r="X47" s="128"/>
      <c r="Y47" s="236"/>
      <c r="Z47" s="237"/>
      <c r="AA47" s="141"/>
      <c r="AB47" s="1"/>
      <c r="AC47" s="1"/>
      <c r="AD47" s="1"/>
      <c r="AE47" s="1"/>
      <c r="AF47" s="40"/>
      <c r="AG47" s="40"/>
      <c r="AH47" s="40"/>
      <c r="AI47" s="1"/>
      <c r="AJ47" s="40"/>
      <c r="AK47" s="40"/>
      <c r="AL47" s="40"/>
      <c r="AM47" s="40"/>
      <c r="AN47" s="40"/>
      <c r="AO47" s="40"/>
      <c r="AP47" s="98"/>
      <c r="AR47" s="238"/>
      <c r="AS47" s="239"/>
      <c r="AT47" s="139"/>
      <c r="AY47" s="142"/>
      <c r="BC47" s="143"/>
      <c r="BD47" s="141"/>
      <c r="BI47" s="142"/>
      <c r="BJ47" s="1"/>
      <c r="BK47" s="1"/>
      <c r="BL47" s="1"/>
      <c r="BM47" s="1"/>
      <c r="BN47" s="240"/>
      <c r="BO47" s="241"/>
      <c r="BP47" s="141"/>
      <c r="BQ47" s="1"/>
      <c r="BR47" s="1"/>
      <c r="BS47" s="1"/>
      <c r="BT47" s="1"/>
      <c r="BU47" s="40"/>
      <c r="BV47" s="40"/>
      <c r="BW47" s="40"/>
    </row>
    <row r="48" spans="1:75" s="12" customFormat="1" ht="18" customHeight="1" x14ac:dyDescent="0.2">
      <c r="A48" s="98" t="s">
        <v>280</v>
      </c>
      <c r="B48" s="238"/>
      <c r="C48" s="239"/>
      <c r="E48" s="139"/>
      <c r="J48" s="142"/>
      <c r="N48" s="143"/>
      <c r="O48" s="141"/>
      <c r="T48" s="142"/>
      <c r="U48" s="1"/>
      <c r="V48" s="1"/>
      <c r="W48" s="1"/>
      <c r="X48" s="128"/>
      <c r="Y48" s="236"/>
      <c r="Z48" s="237"/>
      <c r="AA48" s="141"/>
      <c r="AB48" s="1" t="s">
        <v>281</v>
      </c>
      <c r="AC48" s="1"/>
      <c r="AD48" s="1"/>
      <c r="AE48" s="1"/>
      <c r="AF48" s="40"/>
      <c r="AG48" s="40"/>
      <c r="AH48" s="40"/>
      <c r="AI48" s="1"/>
      <c r="AJ48" s="40"/>
      <c r="AK48" s="40"/>
      <c r="AL48" s="40"/>
      <c r="AM48" s="40"/>
      <c r="AN48" s="40"/>
      <c r="AO48" s="40"/>
      <c r="AP48" s="98" t="s">
        <v>280</v>
      </c>
      <c r="AR48" s="238"/>
      <c r="AS48" s="239"/>
      <c r="AT48" s="139"/>
      <c r="AY48" s="142"/>
      <c r="BC48" s="143"/>
      <c r="BD48" s="141"/>
      <c r="BI48" s="142"/>
      <c r="BJ48" s="1"/>
      <c r="BK48" s="1"/>
      <c r="BL48" s="1"/>
      <c r="BM48" s="1"/>
      <c r="BN48" s="240"/>
      <c r="BO48" s="241"/>
      <c r="BP48" s="141"/>
      <c r="BQ48" s="1" t="s">
        <v>281</v>
      </c>
      <c r="BR48" s="1"/>
      <c r="BS48" s="1"/>
      <c r="BT48" s="1"/>
      <c r="BU48" s="40"/>
      <c r="BV48" s="40"/>
      <c r="BW48" s="40"/>
    </row>
    <row r="49" spans="1:75" s="12" customFormat="1" ht="18" customHeight="1" x14ac:dyDescent="0.2">
      <c r="A49" s="98"/>
      <c r="B49" s="238"/>
      <c r="C49" s="239"/>
      <c r="E49" s="118"/>
      <c r="F49" s="1"/>
      <c r="G49" s="1"/>
      <c r="H49" s="1"/>
      <c r="J49" s="142"/>
      <c r="N49" s="143"/>
      <c r="O49" s="141"/>
      <c r="T49" s="144"/>
      <c r="X49" s="145"/>
      <c r="Y49" s="236"/>
      <c r="Z49" s="237"/>
      <c r="AA49" s="141"/>
      <c r="AB49" s="1"/>
      <c r="AC49" s="1"/>
      <c r="AD49" s="1"/>
      <c r="AE49" s="1"/>
      <c r="AF49" s="40"/>
      <c r="AG49" s="40"/>
      <c r="AH49" s="40"/>
      <c r="AI49" s="1"/>
      <c r="AJ49" s="40"/>
      <c r="AK49" s="40"/>
      <c r="AL49" s="40"/>
      <c r="AM49" s="40"/>
      <c r="AN49" s="40"/>
      <c r="AO49" s="40"/>
      <c r="AP49" s="98"/>
      <c r="AR49" s="238"/>
      <c r="AS49" s="239"/>
      <c r="AT49" s="118"/>
      <c r="AU49" s="1"/>
      <c r="AV49" s="1"/>
      <c r="AW49" s="1"/>
      <c r="AY49" s="142"/>
      <c r="BC49" s="143"/>
      <c r="BD49" s="141"/>
      <c r="BI49" s="144"/>
      <c r="BN49" s="240"/>
      <c r="BO49" s="241"/>
      <c r="BP49" s="141"/>
      <c r="BQ49" s="1"/>
      <c r="BR49" s="1"/>
      <c r="BS49" s="1"/>
      <c r="BT49" s="1"/>
      <c r="BU49" s="40"/>
      <c r="BV49" s="40"/>
      <c r="BW49" s="40"/>
    </row>
    <row r="50" spans="1:75" s="12" customFormat="1" ht="18" customHeight="1" x14ac:dyDescent="0.2">
      <c r="A50" s="98" t="s">
        <v>282</v>
      </c>
      <c r="B50" s="238"/>
      <c r="C50" s="239"/>
      <c r="E50" s="139"/>
      <c r="J50" s="142"/>
      <c r="N50" s="143"/>
      <c r="O50" s="141"/>
      <c r="T50" s="142"/>
      <c r="U50" s="1"/>
      <c r="V50" s="1"/>
      <c r="W50" s="1"/>
      <c r="X50" s="128"/>
      <c r="Y50" s="236"/>
      <c r="Z50" s="237"/>
      <c r="AA50" s="141"/>
      <c r="AB50" s="1" t="s">
        <v>283</v>
      </c>
      <c r="AC50" s="1"/>
      <c r="AD50" s="1"/>
      <c r="AE50" s="1"/>
      <c r="AF50" s="40"/>
      <c r="AG50" s="40"/>
      <c r="AH50" s="40"/>
      <c r="AI50" s="1"/>
      <c r="AJ50" s="40"/>
      <c r="AK50" s="40"/>
      <c r="AL50" s="40"/>
      <c r="AM50" s="40"/>
      <c r="AN50" s="40"/>
      <c r="AO50" s="40"/>
      <c r="AP50" s="98" t="s">
        <v>282</v>
      </c>
      <c r="AR50" s="238"/>
      <c r="AS50" s="239"/>
      <c r="AT50" s="139"/>
      <c r="AY50" s="142"/>
      <c r="BC50" s="143"/>
      <c r="BD50" s="141"/>
      <c r="BI50" s="142"/>
      <c r="BJ50" s="1"/>
      <c r="BK50" s="1"/>
      <c r="BL50" s="1"/>
      <c r="BM50" s="1"/>
      <c r="BN50" s="240"/>
      <c r="BO50" s="241"/>
      <c r="BP50" s="141"/>
      <c r="BQ50" s="1" t="s">
        <v>283</v>
      </c>
      <c r="BR50" s="1"/>
      <c r="BS50" s="1"/>
      <c r="BT50" s="1"/>
      <c r="BU50" s="40"/>
      <c r="BV50" s="40"/>
      <c r="BW50" s="40"/>
    </row>
    <row r="51" spans="1:75" s="12" customFormat="1" ht="18" customHeight="1" x14ac:dyDescent="0.2">
      <c r="A51" s="98"/>
      <c r="B51" s="238"/>
      <c r="C51" s="239"/>
      <c r="E51" s="139"/>
      <c r="J51" s="142"/>
      <c r="N51" s="143"/>
      <c r="O51" s="141"/>
      <c r="T51" s="142"/>
      <c r="U51" s="1"/>
      <c r="V51" s="1"/>
      <c r="W51" s="1"/>
      <c r="X51" s="128"/>
      <c r="Y51" s="236"/>
      <c r="Z51" s="237"/>
      <c r="AA51" s="141"/>
      <c r="AB51" s="1"/>
      <c r="AC51" s="1"/>
      <c r="AD51" s="1"/>
      <c r="AE51" s="1"/>
      <c r="AF51" s="40"/>
      <c r="AG51" s="40"/>
      <c r="AH51" s="40"/>
      <c r="AI51" s="1"/>
      <c r="AJ51" s="40"/>
      <c r="AK51" s="40"/>
      <c r="AL51" s="40"/>
      <c r="AM51" s="40"/>
      <c r="AN51" s="40"/>
      <c r="AO51" s="40"/>
      <c r="AP51" s="98"/>
      <c r="AR51" s="238"/>
      <c r="AS51" s="239"/>
      <c r="AT51" s="139"/>
      <c r="AY51" s="142"/>
      <c r="BC51" s="143"/>
      <c r="BD51" s="141"/>
      <c r="BI51" s="142"/>
      <c r="BJ51" s="1"/>
      <c r="BK51" s="1"/>
      <c r="BL51" s="1"/>
      <c r="BM51" s="1"/>
      <c r="BN51" s="240"/>
      <c r="BO51" s="241"/>
      <c r="BP51" s="141"/>
      <c r="BQ51" s="1"/>
      <c r="BR51" s="1"/>
      <c r="BS51" s="1"/>
      <c r="BT51" s="1"/>
      <c r="BU51" s="40"/>
      <c r="BV51" s="40"/>
      <c r="BW51" s="40"/>
    </row>
    <row r="52" spans="1:75" s="12" customFormat="1" ht="18" customHeight="1" x14ac:dyDescent="0.2">
      <c r="A52" s="98" t="s">
        <v>284</v>
      </c>
      <c r="B52" s="238"/>
      <c r="C52" s="239"/>
      <c r="E52" s="139"/>
      <c r="J52" s="142"/>
      <c r="N52" s="143"/>
      <c r="O52" s="141"/>
      <c r="T52" s="142"/>
      <c r="U52" s="1"/>
      <c r="V52" s="1"/>
      <c r="W52" s="1"/>
      <c r="X52" s="128"/>
      <c r="Y52" s="236"/>
      <c r="Z52" s="237"/>
      <c r="AA52" s="141"/>
      <c r="AB52" s="1" t="s">
        <v>285</v>
      </c>
      <c r="AC52" s="1"/>
      <c r="AD52" s="1"/>
      <c r="AE52" s="1"/>
      <c r="AF52" s="40"/>
      <c r="AG52" s="40"/>
      <c r="AH52" s="40"/>
      <c r="AI52" s="1"/>
      <c r="AJ52" s="40"/>
      <c r="AK52" s="40"/>
      <c r="AL52" s="40"/>
      <c r="AM52" s="40"/>
      <c r="AN52" s="40"/>
      <c r="AO52" s="40"/>
      <c r="AP52" s="98" t="s">
        <v>284</v>
      </c>
      <c r="AR52" s="238"/>
      <c r="AS52" s="239"/>
      <c r="AT52" s="139"/>
      <c r="AY52" s="142"/>
      <c r="BC52" s="143"/>
      <c r="BD52" s="141"/>
      <c r="BI52" s="142"/>
      <c r="BJ52" s="1"/>
      <c r="BK52" s="1"/>
      <c r="BL52" s="1"/>
      <c r="BM52" s="1"/>
      <c r="BN52" s="240"/>
      <c r="BO52" s="241"/>
      <c r="BP52" s="141"/>
      <c r="BQ52" s="1" t="s">
        <v>285</v>
      </c>
      <c r="BR52" s="1"/>
      <c r="BS52" s="1"/>
      <c r="BT52" s="1"/>
      <c r="BU52" s="40"/>
      <c r="BV52" s="40"/>
      <c r="BW52" s="40"/>
    </row>
    <row r="53" spans="1:75" s="12" customFormat="1" ht="18" customHeight="1" x14ac:dyDescent="0.2">
      <c r="A53" s="1"/>
      <c r="B53" s="238"/>
      <c r="C53" s="239"/>
      <c r="E53" s="139"/>
      <c r="J53" s="142"/>
      <c r="N53" s="143"/>
      <c r="O53" s="141"/>
      <c r="T53" s="142"/>
      <c r="U53" s="1"/>
      <c r="V53" s="1"/>
      <c r="W53" s="1"/>
      <c r="X53" s="128"/>
      <c r="Y53" s="236"/>
      <c r="Z53" s="237"/>
      <c r="AA53" s="141"/>
      <c r="AB53" s="40"/>
      <c r="AC53" s="1"/>
      <c r="AD53" s="1"/>
      <c r="AE53" s="40"/>
      <c r="AF53" s="40"/>
      <c r="AG53" s="40"/>
      <c r="AH53" s="40"/>
      <c r="AI53" s="1"/>
      <c r="AJ53" s="40"/>
      <c r="AK53" s="40"/>
      <c r="AL53" s="40"/>
      <c r="AM53" s="40"/>
      <c r="AN53" s="40"/>
      <c r="AO53" s="40"/>
      <c r="AP53" s="1"/>
      <c r="AR53" s="238"/>
      <c r="AS53" s="239"/>
      <c r="AT53" s="139"/>
      <c r="AY53" s="142"/>
      <c r="BC53" s="143"/>
      <c r="BD53" s="141"/>
      <c r="BI53" s="142"/>
      <c r="BJ53" s="1"/>
      <c r="BK53" s="1"/>
      <c r="BL53" s="1"/>
      <c r="BM53" s="1"/>
      <c r="BN53" s="240"/>
      <c r="BO53" s="241"/>
      <c r="BP53" s="112"/>
      <c r="BQ53" s="40"/>
      <c r="BR53" s="1"/>
      <c r="BS53" s="1"/>
      <c r="BT53" s="40"/>
      <c r="BU53" s="40"/>
      <c r="BV53" s="40"/>
      <c r="BW53" s="40"/>
    </row>
    <row r="54" spans="1:75" ht="10.5" customHeight="1" x14ac:dyDescent="0.2">
      <c r="B54" s="157"/>
      <c r="C54" s="157"/>
      <c r="AR54" s="157"/>
      <c r="AS54" s="157"/>
    </row>
    <row r="55" spans="1:75" x14ac:dyDescent="0.2">
      <c r="B55" s="157"/>
      <c r="C55" s="157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N55" s="12"/>
    </row>
    <row r="56" spans="1:75" ht="18" customHeight="1" x14ac:dyDescent="0.2">
      <c r="B56" s="105"/>
      <c r="C56" s="105"/>
      <c r="D56" s="105"/>
      <c r="E56" s="1" t="s">
        <v>286</v>
      </c>
      <c r="G56" s="10"/>
      <c r="H56" s="10"/>
      <c r="J56" s="108"/>
      <c r="K56" s="108"/>
      <c r="L56" s="108"/>
      <c r="M56" s="1" t="s">
        <v>287</v>
      </c>
      <c r="P56" s="10"/>
      <c r="Q56" s="10"/>
      <c r="R56" s="130"/>
      <c r="S56" s="130"/>
      <c r="T56" s="130"/>
      <c r="U56" s="1" t="s">
        <v>288</v>
      </c>
      <c r="Y56" s="103"/>
      <c r="Z56" s="1" t="s">
        <v>289</v>
      </c>
      <c r="AG56" s="121"/>
      <c r="AH56" s="121"/>
      <c r="AI56" s="121"/>
      <c r="AJ56" s="121"/>
      <c r="AK56" s="1" t="s">
        <v>290</v>
      </c>
      <c r="AT56" s="148"/>
      <c r="AU56" s="148"/>
      <c r="AV56" s="148"/>
      <c r="AW56" s="148"/>
      <c r="AY56" s="1" t="s">
        <v>299</v>
      </c>
    </row>
  </sheetData>
  <mergeCells count="15">
    <mergeCell ref="BQ5:BX5"/>
    <mergeCell ref="Y5:Z53"/>
    <mergeCell ref="B6:C53"/>
    <mergeCell ref="AR6:AS53"/>
    <mergeCell ref="BN6:BO53"/>
    <mergeCell ref="A1:BO1"/>
    <mergeCell ref="A2:BO2"/>
    <mergeCell ref="H3:K3"/>
    <mergeCell ref="AW3:AZ3"/>
    <mergeCell ref="N4:O4"/>
    <mergeCell ref="S4:T4"/>
    <mergeCell ref="X4:Y4"/>
    <mergeCell ref="BC4:BD4"/>
    <mergeCell ref="BH4:BI4"/>
    <mergeCell ref="BM4:BN4"/>
  </mergeCells>
  <pageMargins left="0.78740157480314965" right="0.78740157480314965" top="0.98425196850393704" bottom="0.98425196850393704" header="0.51181102362204722" footer="0.51181102362204722"/>
  <pageSetup paperSize="9" scale="47" orientation="landscape" horizontalDpi="300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E55"/>
  <sheetViews>
    <sheetView view="pageBreakPreview" topLeftCell="A10" zoomScale="115" zoomScaleNormal="115" zoomScaleSheetLayoutView="115" workbookViewId="0">
      <selection activeCell="BU5" sqref="BU5:BW5"/>
    </sheetView>
  </sheetViews>
  <sheetFormatPr defaultRowHeight="12.75" x14ac:dyDescent="0.2"/>
  <cols>
    <col min="1" max="1" width="6" style="1" bestFit="1" customWidth="1"/>
    <col min="2" max="4" width="2" style="1" customWidth="1"/>
    <col min="5" max="5" width="3.5703125" style="1" customWidth="1"/>
    <col min="6" max="6" width="0.140625" style="1" customWidth="1"/>
    <col min="7" max="49" width="2" style="1" customWidth="1"/>
    <col min="50" max="50" width="1.5703125" style="1" customWidth="1"/>
    <col min="51" max="74" width="2" style="1" customWidth="1"/>
    <col min="75" max="75" width="11.7109375" style="1" customWidth="1"/>
    <col min="76" max="16384" width="9.140625" style="1"/>
  </cols>
  <sheetData>
    <row r="1" spans="1:83" ht="15.75" customHeight="1" x14ac:dyDescent="0.2">
      <c r="A1" s="242" t="s">
        <v>209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B1" s="242"/>
      <c r="AC1" s="242"/>
      <c r="AD1" s="242"/>
      <c r="AE1" s="242"/>
      <c r="AF1" s="242"/>
      <c r="AG1" s="242"/>
      <c r="AH1" s="242"/>
      <c r="AI1" s="242"/>
      <c r="AJ1" s="242"/>
      <c r="AK1" s="242"/>
      <c r="AL1" s="242"/>
      <c r="AM1" s="242"/>
      <c r="AN1" s="242"/>
      <c r="AO1" s="242"/>
      <c r="AP1" s="242"/>
      <c r="AQ1" s="242"/>
      <c r="AR1" s="242"/>
      <c r="AS1" s="242"/>
      <c r="AT1" s="242"/>
      <c r="AU1" s="242"/>
      <c r="AV1" s="242"/>
      <c r="AW1" s="242"/>
      <c r="AX1" s="242"/>
      <c r="AY1" s="242"/>
      <c r="AZ1" s="242"/>
      <c r="BA1" s="242"/>
      <c r="BB1" s="242"/>
      <c r="BC1" s="242"/>
      <c r="BD1" s="242"/>
      <c r="BE1" s="242"/>
      <c r="BF1" s="242"/>
      <c r="BG1" s="242"/>
      <c r="BH1" s="242"/>
      <c r="BI1" s="242"/>
      <c r="BJ1" s="242"/>
      <c r="BK1" s="242"/>
      <c r="BL1" s="242"/>
      <c r="BM1" s="242"/>
      <c r="BN1" s="242"/>
      <c r="BO1" s="242"/>
      <c r="BP1" s="242"/>
      <c r="BQ1" s="242"/>
      <c r="BR1" s="242"/>
      <c r="BS1" s="242"/>
      <c r="BT1" s="131"/>
      <c r="BU1" s="131"/>
      <c r="BV1" s="131"/>
      <c r="BW1" s="131"/>
      <c r="BX1" s="131"/>
      <c r="BY1" s="131"/>
      <c r="BZ1" s="131"/>
    </row>
    <row r="2" spans="1:83" ht="16.5" customHeight="1" x14ac:dyDescent="0.25">
      <c r="A2" s="243" t="s">
        <v>300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  <c r="P2" s="243"/>
      <c r="Q2" s="243"/>
      <c r="R2" s="243"/>
      <c r="S2" s="243"/>
      <c r="T2" s="243"/>
      <c r="U2" s="243"/>
      <c r="V2" s="243"/>
      <c r="W2" s="243"/>
      <c r="X2" s="243"/>
      <c r="Y2" s="243"/>
      <c r="Z2" s="243"/>
      <c r="AA2" s="243"/>
      <c r="AB2" s="243"/>
      <c r="AC2" s="243"/>
      <c r="AD2" s="243"/>
      <c r="AE2" s="243"/>
      <c r="AF2" s="243"/>
      <c r="AG2" s="243"/>
      <c r="AH2" s="243"/>
      <c r="AI2" s="243"/>
      <c r="AJ2" s="243"/>
      <c r="AK2" s="243"/>
      <c r="AL2" s="243"/>
      <c r="AM2" s="243"/>
      <c r="AN2" s="243"/>
      <c r="AO2" s="243"/>
      <c r="AP2" s="243"/>
      <c r="AQ2" s="243"/>
      <c r="AR2" s="243"/>
      <c r="AS2" s="243"/>
      <c r="AT2" s="243"/>
      <c r="AU2" s="243"/>
      <c r="AV2" s="243"/>
      <c r="AW2" s="243"/>
      <c r="AX2" s="243"/>
      <c r="AY2" s="243"/>
      <c r="AZ2" s="243"/>
      <c r="BA2" s="243"/>
      <c r="BB2" s="243"/>
      <c r="BC2" s="243"/>
      <c r="BD2" s="243"/>
      <c r="BE2" s="243"/>
      <c r="BF2" s="243"/>
      <c r="BG2" s="243"/>
      <c r="BH2" s="243"/>
      <c r="BI2" s="243"/>
      <c r="BJ2" s="243"/>
      <c r="BK2" s="243"/>
      <c r="BL2" s="243"/>
      <c r="BM2" s="243"/>
      <c r="BN2" s="243"/>
      <c r="BO2" s="243"/>
      <c r="BP2" s="243"/>
      <c r="BQ2" s="243"/>
      <c r="BR2" s="243"/>
      <c r="BS2" s="243"/>
      <c r="BT2" s="132"/>
      <c r="BU2" s="132"/>
      <c r="BV2" s="132"/>
      <c r="BW2" s="132"/>
      <c r="BX2" s="132"/>
      <c r="BY2" s="132"/>
      <c r="BZ2" s="132"/>
    </row>
    <row r="3" spans="1:83" ht="16.5" customHeight="1" x14ac:dyDescent="0.2">
      <c r="A3" s="133"/>
      <c r="B3" s="134"/>
      <c r="C3" s="134"/>
      <c r="D3" s="134"/>
      <c r="E3" s="134"/>
      <c r="F3" s="134"/>
      <c r="G3" s="134"/>
      <c r="N3" s="134"/>
      <c r="O3" s="134"/>
      <c r="P3" s="134"/>
      <c r="Q3" s="134"/>
      <c r="S3" s="134"/>
      <c r="T3" s="134"/>
      <c r="U3" s="244"/>
      <c r="V3" s="244"/>
      <c r="W3" s="244"/>
      <c r="X3" s="244"/>
      <c r="Y3" s="134"/>
      <c r="Z3" s="134"/>
      <c r="AA3" s="134"/>
      <c r="AE3" s="134"/>
      <c r="AK3" s="134"/>
    </row>
    <row r="4" spans="1:83" s="12" customFormat="1" ht="18" customHeight="1" x14ac:dyDescent="0.2">
      <c r="A4" s="138" t="s">
        <v>256</v>
      </c>
      <c r="B4" s="138"/>
      <c r="C4" s="137"/>
      <c r="D4" s="137"/>
      <c r="E4" s="137"/>
      <c r="F4" s="140"/>
      <c r="G4" s="244" t="s">
        <v>301</v>
      </c>
      <c r="H4" s="244"/>
      <c r="I4" s="138"/>
      <c r="J4" s="138"/>
      <c r="L4" s="244" t="s">
        <v>302</v>
      </c>
      <c r="M4" s="244"/>
      <c r="N4" s="137"/>
      <c r="O4" s="138"/>
      <c r="P4" s="138"/>
      <c r="Q4" s="244" t="s">
        <v>303</v>
      </c>
      <c r="R4" s="244"/>
      <c r="T4" s="137"/>
      <c r="U4" s="140"/>
      <c r="V4" s="244" t="s">
        <v>304</v>
      </c>
      <c r="W4" s="244"/>
      <c r="X4" s="140"/>
      <c r="Y4" s="138"/>
      <c r="AA4" s="140"/>
      <c r="AB4" s="140"/>
      <c r="AC4" s="244"/>
      <c r="AD4" s="244"/>
      <c r="AE4" s="244"/>
      <c r="AF4" s="244"/>
      <c r="AG4" s="244"/>
      <c r="AH4" s="244"/>
      <c r="AI4" s="244"/>
      <c r="AJ4" s="244"/>
      <c r="AK4" s="138"/>
      <c r="AS4" s="138" t="s">
        <v>256</v>
      </c>
      <c r="AT4" s="138"/>
      <c r="AU4" s="137"/>
      <c r="AV4" s="137"/>
      <c r="AW4" s="137"/>
      <c r="AX4" s="140"/>
      <c r="AY4" s="244" t="s">
        <v>301</v>
      </c>
      <c r="AZ4" s="244"/>
      <c r="BA4" s="138"/>
      <c r="BB4" s="138"/>
      <c r="BD4" s="244" t="s">
        <v>302</v>
      </c>
      <c r="BE4" s="244"/>
      <c r="BF4" s="137"/>
      <c r="BG4" s="138"/>
      <c r="BH4" s="138"/>
      <c r="BI4" s="244" t="s">
        <v>303</v>
      </c>
      <c r="BJ4" s="244"/>
      <c r="BL4" s="137"/>
      <c r="BM4" s="140"/>
      <c r="BN4" s="244" t="s">
        <v>304</v>
      </c>
      <c r="BO4" s="244"/>
      <c r="BP4" s="140"/>
      <c r="BQ4" s="138"/>
      <c r="BS4" s="140"/>
      <c r="BT4" s="140"/>
      <c r="BU4" s="244"/>
      <c r="BV4" s="244"/>
      <c r="BW4" s="138"/>
    </row>
    <row r="5" spans="1:83" s="12" customFormat="1" ht="18" customHeight="1" x14ac:dyDescent="0.2">
      <c r="A5" s="138"/>
      <c r="B5" s="141"/>
      <c r="D5" s="247" t="s">
        <v>305</v>
      </c>
      <c r="E5" s="248"/>
      <c r="F5" s="248"/>
      <c r="H5" s="142"/>
      <c r="M5" s="142"/>
      <c r="R5" s="158"/>
      <c r="S5" s="1"/>
      <c r="T5" s="1"/>
      <c r="U5" s="1"/>
      <c r="W5" s="142"/>
      <c r="AB5" s="141"/>
      <c r="AC5" s="97" t="s">
        <v>257</v>
      </c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  <c r="AS5" s="138"/>
      <c r="AT5" s="141"/>
      <c r="AV5" s="249" t="s">
        <v>306</v>
      </c>
      <c r="AW5" s="250"/>
      <c r="AX5" s="250"/>
      <c r="AZ5" s="142"/>
      <c r="BE5" s="142"/>
      <c r="BJ5" s="158"/>
      <c r="BK5" s="1"/>
      <c r="BL5" s="1"/>
      <c r="BM5" s="1"/>
      <c r="BO5" s="142"/>
      <c r="BT5" s="141"/>
      <c r="BU5" s="268" t="s">
        <v>257</v>
      </c>
      <c r="BV5" s="268"/>
      <c r="BW5" s="268"/>
      <c r="BX5" s="97"/>
      <c r="BY5" s="97"/>
      <c r="BZ5" s="97"/>
      <c r="CA5" s="97"/>
      <c r="CB5" s="97"/>
      <c r="CC5" s="97"/>
      <c r="CD5" s="97"/>
      <c r="CE5" s="97"/>
    </row>
    <row r="6" spans="1:83" s="12" customFormat="1" ht="18" customHeight="1" x14ac:dyDescent="0.2">
      <c r="A6" s="98" t="s">
        <v>225</v>
      </c>
      <c r="B6" s="141"/>
      <c r="D6" s="247"/>
      <c r="E6" s="248"/>
      <c r="F6" s="248"/>
      <c r="G6" s="154"/>
      <c r="H6" s="153"/>
      <c r="I6" s="154"/>
      <c r="J6" s="154"/>
      <c r="K6" s="154"/>
      <c r="L6" s="154"/>
      <c r="M6" s="159"/>
      <c r="N6" s="154"/>
      <c r="O6" s="154"/>
      <c r="P6" s="154"/>
      <c r="Q6" s="154"/>
      <c r="R6" s="160"/>
      <c r="S6" s="147"/>
      <c r="T6" s="147"/>
      <c r="U6" s="147"/>
      <c r="V6" s="148"/>
      <c r="W6" s="149"/>
      <c r="X6" s="148"/>
      <c r="Y6" s="148"/>
      <c r="Z6" s="148"/>
      <c r="AA6" s="148"/>
      <c r="AB6" s="93"/>
      <c r="AC6" s="1" t="s">
        <v>258</v>
      </c>
      <c r="AD6" s="1"/>
      <c r="AE6" s="40"/>
      <c r="AF6" s="40"/>
      <c r="AG6" s="40"/>
      <c r="AH6" s="40"/>
      <c r="AI6" s="40"/>
      <c r="AJ6" s="1"/>
      <c r="AK6" s="40"/>
      <c r="AL6" s="40"/>
      <c r="AM6" s="40"/>
      <c r="AN6" s="40"/>
      <c r="AO6" s="40"/>
      <c r="AP6" s="40"/>
      <c r="AQ6" s="40"/>
      <c r="AR6" s="98" t="s">
        <v>225</v>
      </c>
      <c r="AS6" s="98"/>
      <c r="AT6" s="141"/>
      <c r="AV6" s="249"/>
      <c r="AW6" s="250"/>
      <c r="AX6" s="250"/>
      <c r="AY6" s="154"/>
      <c r="AZ6" s="153"/>
      <c r="BA6" s="154"/>
      <c r="BB6" s="154"/>
      <c r="BC6" s="154"/>
      <c r="BD6" s="154"/>
      <c r="BE6" s="159"/>
      <c r="BF6" s="154"/>
      <c r="BG6" s="154"/>
      <c r="BH6" s="154"/>
      <c r="BI6" s="154"/>
      <c r="BJ6" s="160"/>
      <c r="BK6" s="147"/>
      <c r="BL6" s="147"/>
      <c r="BM6" s="147"/>
      <c r="BN6" s="148"/>
      <c r="BO6" s="149"/>
      <c r="BP6" s="148"/>
      <c r="BQ6" s="148"/>
      <c r="BR6" s="148"/>
      <c r="BS6" s="148"/>
      <c r="BT6" s="93"/>
      <c r="BU6" s="1" t="s">
        <v>258</v>
      </c>
      <c r="BV6" s="1"/>
      <c r="BW6" s="40"/>
      <c r="BX6" s="40"/>
      <c r="BY6" s="40"/>
      <c r="BZ6" s="40"/>
      <c r="CA6" s="40"/>
      <c r="CB6" s="40"/>
      <c r="CC6" s="40"/>
      <c r="CD6" s="40"/>
      <c r="CE6" s="40"/>
    </row>
    <row r="7" spans="1:83" s="12" customFormat="1" ht="18" customHeight="1" x14ac:dyDescent="0.2">
      <c r="A7" s="1"/>
      <c r="B7" s="141"/>
      <c r="D7" s="247"/>
      <c r="E7" s="248"/>
      <c r="F7" s="248"/>
      <c r="H7" s="142"/>
      <c r="M7" s="142"/>
      <c r="N7" s="1"/>
      <c r="O7" s="1"/>
      <c r="P7" s="1"/>
      <c r="R7" s="158"/>
      <c r="S7" s="1"/>
      <c r="T7" s="1"/>
      <c r="U7" s="1"/>
      <c r="W7" s="142"/>
      <c r="AB7" s="93"/>
      <c r="AC7" s="97"/>
      <c r="AD7" s="1"/>
      <c r="AE7" s="40"/>
      <c r="AF7" s="40"/>
      <c r="AG7" s="40"/>
      <c r="AH7" s="40"/>
      <c r="AI7" s="40"/>
      <c r="AJ7" s="1"/>
      <c r="AK7" s="40"/>
      <c r="AL7" s="40"/>
      <c r="AM7" s="40"/>
      <c r="AN7" s="40"/>
      <c r="AO7" s="40"/>
      <c r="AP7" s="40"/>
      <c r="AQ7" s="40"/>
      <c r="AR7" s="1"/>
      <c r="AS7" s="98"/>
      <c r="AT7" s="141"/>
      <c r="AV7" s="249"/>
      <c r="AW7" s="250"/>
      <c r="AX7" s="250"/>
      <c r="AZ7" s="142"/>
      <c r="BE7" s="142"/>
      <c r="BF7" s="1"/>
      <c r="BG7" s="1"/>
      <c r="BH7" s="1"/>
      <c r="BJ7" s="158"/>
      <c r="BK7" s="1"/>
      <c r="BL7" s="1"/>
      <c r="BM7" s="1"/>
      <c r="BO7" s="142"/>
      <c r="BT7" s="93"/>
      <c r="BU7" s="97"/>
      <c r="BV7" s="1"/>
      <c r="BW7" s="40"/>
      <c r="BX7" s="40"/>
      <c r="BY7" s="40"/>
      <c r="BZ7" s="40"/>
      <c r="CA7" s="40"/>
      <c r="CB7" s="40"/>
      <c r="CC7" s="40"/>
      <c r="CD7" s="40"/>
      <c r="CE7" s="40"/>
    </row>
    <row r="8" spans="1:83" s="12" customFormat="1" ht="18" customHeight="1" x14ac:dyDescent="0.2">
      <c r="A8" s="98" t="s">
        <v>226</v>
      </c>
      <c r="B8" s="141"/>
      <c r="D8" s="247"/>
      <c r="E8" s="248"/>
      <c r="F8" s="248"/>
      <c r="G8" s="154"/>
      <c r="H8" s="153"/>
      <c r="I8" s="154"/>
      <c r="J8" s="154"/>
      <c r="K8" s="154"/>
      <c r="L8" s="154"/>
      <c r="M8" s="159"/>
      <c r="N8" s="154"/>
      <c r="O8" s="154"/>
      <c r="P8" s="154"/>
      <c r="Q8" s="154"/>
      <c r="R8" s="160"/>
      <c r="S8" s="147"/>
      <c r="T8" s="147"/>
      <c r="U8" s="147"/>
      <c r="V8" s="148"/>
      <c r="W8" s="149"/>
      <c r="X8" s="148"/>
      <c r="Y8" s="148"/>
      <c r="Z8" s="148"/>
      <c r="AA8" s="148"/>
      <c r="AB8" s="93"/>
      <c r="AC8" s="1" t="s">
        <v>259</v>
      </c>
      <c r="AD8" s="1"/>
      <c r="AE8" s="40"/>
      <c r="AF8" s="40"/>
      <c r="AG8" s="40"/>
      <c r="AH8" s="40"/>
      <c r="AI8" s="40"/>
      <c r="AJ8" s="1"/>
      <c r="AK8" s="40"/>
      <c r="AL8" s="40"/>
      <c r="AM8" s="40"/>
      <c r="AN8" s="40"/>
      <c r="AO8" s="40"/>
      <c r="AP8" s="40"/>
      <c r="AQ8" s="40"/>
      <c r="AR8" s="98" t="s">
        <v>226</v>
      </c>
      <c r="AS8" s="98"/>
      <c r="AT8" s="141"/>
      <c r="AV8" s="249"/>
      <c r="AW8" s="250"/>
      <c r="AX8" s="250"/>
      <c r="AY8" s="154"/>
      <c r="AZ8" s="153"/>
      <c r="BA8" s="154"/>
      <c r="BB8" s="154"/>
      <c r="BC8" s="154"/>
      <c r="BD8" s="154"/>
      <c r="BE8" s="159"/>
      <c r="BF8" s="154"/>
      <c r="BG8" s="154"/>
      <c r="BH8" s="154"/>
      <c r="BI8" s="154"/>
      <c r="BJ8" s="160"/>
      <c r="BK8" s="147"/>
      <c r="BL8" s="147"/>
      <c r="BM8" s="147"/>
      <c r="BN8" s="148"/>
      <c r="BO8" s="149"/>
      <c r="BP8" s="148"/>
      <c r="BQ8" s="148"/>
      <c r="BR8" s="148"/>
      <c r="BS8" s="148"/>
      <c r="BT8" s="93"/>
      <c r="BU8" s="1" t="s">
        <v>259</v>
      </c>
      <c r="BV8" s="1"/>
      <c r="BW8" s="40"/>
      <c r="BX8" s="40"/>
      <c r="BY8" s="40"/>
      <c r="BZ8" s="40"/>
      <c r="CA8" s="40"/>
      <c r="CB8" s="40"/>
      <c r="CC8" s="40"/>
      <c r="CD8" s="40"/>
      <c r="CE8" s="40"/>
    </row>
    <row r="9" spans="1:83" s="12" customFormat="1" ht="18" customHeight="1" x14ac:dyDescent="0.2">
      <c r="A9" s="1"/>
      <c r="B9" s="141"/>
      <c r="D9" s="247"/>
      <c r="E9" s="248"/>
      <c r="F9" s="248"/>
      <c r="H9" s="142"/>
      <c r="M9" s="142"/>
      <c r="N9" s="1"/>
      <c r="O9" s="1"/>
      <c r="P9" s="1"/>
      <c r="R9" s="158"/>
      <c r="S9" s="1"/>
      <c r="T9" s="1"/>
      <c r="U9" s="1"/>
      <c r="W9" s="142"/>
      <c r="AB9" s="112"/>
      <c r="AC9" s="97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1"/>
      <c r="AS9" s="40"/>
      <c r="AT9" s="141"/>
      <c r="AV9" s="249"/>
      <c r="AW9" s="250"/>
      <c r="AX9" s="250"/>
      <c r="AZ9" s="142"/>
      <c r="BE9" s="142"/>
      <c r="BF9" s="1"/>
      <c r="BG9" s="1"/>
      <c r="BH9" s="1"/>
      <c r="BJ9" s="158"/>
      <c r="BK9" s="1"/>
      <c r="BL9" s="1"/>
      <c r="BM9" s="1"/>
      <c r="BO9" s="142"/>
      <c r="BT9" s="112"/>
      <c r="BU9" s="97"/>
      <c r="BV9" s="40"/>
      <c r="BW9" s="40"/>
      <c r="BX9" s="40"/>
      <c r="BY9" s="40"/>
      <c r="BZ9" s="40"/>
      <c r="CA9" s="40"/>
      <c r="CB9" s="40"/>
      <c r="CC9" s="40"/>
      <c r="CD9" s="40"/>
      <c r="CE9" s="40"/>
    </row>
    <row r="10" spans="1:83" s="12" customFormat="1" ht="18" customHeight="1" x14ac:dyDescent="0.2">
      <c r="A10" s="98" t="s">
        <v>227</v>
      </c>
      <c r="B10" s="238" t="s">
        <v>307</v>
      </c>
      <c r="C10" s="239"/>
      <c r="D10" s="248"/>
      <c r="E10" s="248"/>
      <c r="F10" s="248"/>
      <c r="G10" s="154"/>
      <c r="H10" s="153"/>
      <c r="I10" s="154"/>
      <c r="J10" s="154"/>
      <c r="K10" s="154"/>
      <c r="L10" s="154"/>
      <c r="M10" s="159"/>
      <c r="N10" s="154"/>
      <c r="O10" s="154"/>
      <c r="P10" s="154"/>
      <c r="Q10" s="154"/>
      <c r="R10" s="160"/>
      <c r="S10" s="147"/>
      <c r="T10" s="147"/>
      <c r="U10" s="147"/>
      <c r="V10" s="148"/>
      <c r="W10" s="149"/>
      <c r="X10" s="148"/>
      <c r="Y10" s="148"/>
      <c r="Z10" s="148"/>
      <c r="AA10" s="148"/>
      <c r="AB10" s="93"/>
      <c r="AC10" s="1" t="s">
        <v>260</v>
      </c>
      <c r="AD10" s="1"/>
      <c r="AE10" s="40"/>
      <c r="AF10" s="40"/>
      <c r="AG10" s="40"/>
      <c r="AH10" s="40"/>
      <c r="AI10" s="40"/>
      <c r="AJ10" s="1"/>
      <c r="AK10" s="40"/>
      <c r="AL10" s="40"/>
      <c r="AM10" s="40"/>
      <c r="AN10" s="40"/>
      <c r="AO10" s="40"/>
      <c r="AP10" s="40"/>
      <c r="AQ10" s="40"/>
      <c r="AR10" s="98" t="s">
        <v>227</v>
      </c>
      <c r="AS10" s="98"/>
      <c r="AT10" s="238" t="s">
        <v>297</v>
      </c>
      <c r="AU10" s="239"/>
      <c r="AV10" s="250"/>
      <c r="AW10" s="250"/>
      <c r="AX10" s="250"/>
      <c r="AY10" s="154"/>
      <c r="AZ10" s="153"/>
      <c r="BA10" s="154"/>
      <c r="BB10" s="154"/>
      <c r="BC10" s="154"/>
      <c r="BD10" s="154"/>
      <c r="BE10" s="159"/>
      <c r="BF10" s="154"/>
      <c r="BG10" s="154"/>
      <c r="BH10" s="154"/>
      <c r="BI10" s="154"/>
      <c r="BJ10" s="160"/>
      <c r="BK10" s="147"/>
      <c r="BL10" s="147"/>
      <c r="BM10" s="147"/>
      <c r="BN10" s="148"/>
      <c r="BO10" s="149"/>
      <c r="BP10" s="148"/>
      <c r="BQ10" s="148"/>
      <c r="BR10" s="148"/>
      <c r="BS10" s="148"/>
      <c r="BT10" s="93"/>
      <c r="BU10" s="1" t="s">
        <v>260</v>
      </c>
      <c r="BV10" s="1"/>
      <c r="BW10" s="40"/>
      <c r="BX10" s="40"/>
      <c r="BY10" s="40"/>
      <c r="BZ10" s="40"/>
      <c r="CA10" s="40"/>
      <c r="CB10" s="40"/>
      <c r="CC10" s="40"/>
      <c r="CD10" s="40"/>
      <c r="CE10" s="40"/>
    </row>
    <row r="11" spans="1:83" s="12" customFormat="1" ht="18" customHeight="1" x14ac:dyDescent="0.2">
      <c r="A11" s="40"/>
      <c r="B11" s="238"/>
      <c r="C11" s="239"/>
      <c r="D11" s="248"/>
      <c r="E11" s="248"/>
      <c r="F11" s="248"/>
      <c r="H11" s="142"/>
      <c r="M11" s="142"/>
      <c r="N11" s="1"/>
      <c r="O11" s="1"/>
      <c r="P11" s="1"/>
      <c r="R11" s="158"/>
      <c r="S11" s="1"/>
      <c r="T11" s="1"/>
      <c r="U11" s="1"/>
      <c r="W11" s="142"/>
      <c r="AB11" s="93"/>
      <c r="AC11" s="40"/>
      <c r="AD11" s="1"/>
      <c r="AE11" s="40"/>
      <c r="AF11" s="40"/>
      <c r="AG11" s="40"/>
      <c r="AH11" s="40"/>
      <c r="AI11" s="40"/>
      <c r="AJ11" s="1"/>
      <c r="AK11" s="40"/>
      <c r="AL11" s="40"/>
      <c r="AM11" s="40"/>
      <c r="AN11" s="40"/>
      <c r="AO11" s="40"/>
      <c r="AP11" s="40"/>
      <c r="AQ11" s="40"/>
      <c r="AR11" s="40"/>
      <c r="AS11" s="98"/>
      <c r="AT11" s="238"/>
      <c r="AU11" s="239"/>
      <c r="AV11" s="250"/>
      <c r="AW11" s="250"/>
      <c r="AX11" s="250"/>
      <c r="AZ11" s="142"/>
      <c r="BE11" s="142"/>
      <c r="BF11" s="1"/>
      <c r="BG11" s="1"/>
      <c r="BH11" s="1"/>
      <c r="BJ11" s="158"/>
      <c r="BK11" s="1"/>
      <c r="BL11" s="1"/>
      <c r="BM11" s="1"/>
      <c r="BO11" s="142"/>
      <c r="BT11" s="93"/>
      <c r="BU11" s="40"/>
      <c r="BV11" s="1"/>
      <c r="BW11" s="40"/>
      <c r="BX11" s="40"/>
      <c r="BY11" s="40"/>
      <c r="BZ11" s="40"/>
      <c r="CA11" s="40"/>
      <c r="CB11" s="40"/>
      <c r="CC11" s="40"/>
      <c r="CD11" s="40"/>
      <c r="CE11" s="40"/>
    </row>
    <row r="12" spans="1:83" s="12" customFormat="1" ht="18" customHeight="1" x14ac:dyDescent="0.2">
      <c r="A12" s="98" t="s">
        <v>228</v>
      </c>
      <c r="B12" s="238"/>
      <c r="C12" s="239"/>
      <c r="D12" s="248"/>
      <c r="E12" s="248"/>
      <c r="F12" s="248"/>
      <c r="G12" s="154"/>
      <c r="H12" s="153"/>
      <c r="I12" s="154"/>
      <c r="J12" s="154"/>
      <c r="K12" s="154"/>
      <c r="L12" s="154"/>
      <c r="M12" s="159"/>
      <c r="N12" s="154"/>
      <c r="O12" s="154"/>
      <c r="P12" s="154"/>
      <c r="Q12" s="154"/>
      <c r="R12" s="160"/>
      <c r="S12" s="147"/>
      <c r="T12" s="147"/>
      <c r="U12" s="147"/>
      <c r="V12" s="148"/>
      <c r="W12" s="149"/>
      <c r="X12" s="148"/>
      <c r="Y12" s="148"/>
      <c r="Z12" s="148"/>
      <c r="AA12" s="148"/>
      <c r="AB12" s="93"/>
      <c r="AC12" s="1" t="s">
        <v>261</v>
      </c>
      <c r="AD12" s="1"/>
      <c r="AE12" s="40"/>
      <c r="AF12" s="40"/>
      <c r="AG12" s="40"/>
      <c r="AH12" s="40"/>
      <c r="AI12" s="40"/>
      <c r="AJ12" s="1"/>
      <c r="AK12" s="40"/>
      <c r="AL12" s="40"/>
      <c r="AM12" s="40"/>
      <c r="AN12" s="40"/>
      <c r="AO12" s="40"/>
      <c r="AP12" s="40"/>
      <c r="AQ12" s="40"/>
      <c r="AR12" s="98" t="s">
        <v>228</v>
      </c>
      <c r="AS12" s="98"/>
      <c r="AT12" s="238"/>
      <c r="AU12" s="239"/>
      <c r="AV12" s="250"/>
      <c r="AW12" s="250"/>
      <c r="AX12" s="250"/>
      <c r="AY12" s="154"/>
      <c r="AZ12" s="153"/>
      <c r="BA12" s="154"/>
      <c r="BB12" s="154"/>
      <c r="BC12" s="154"/>
      <c r="BD12" s="154"/>
      <c r="BE12" s="159"/>
      <c r="BF12" s="154"/>
      <c r="BG12" s="154"/>
      <c r="BH12" s="154"/>
      <c r="BI12" s="154"/>
      <c r="BJ12" s="160"/>
      <c r="BK12" s="147"/>
      <c r="BL12" s="147"/>
      <c r="BM12" s="147"/>
      <c r="BN12" s="148"/>
      <c r="BO12" s="149"/>
      <c r="BP12" s="148"/>
      <c r="BQ12" s="148"/>
      <c r="BR12" s="148"/>
      <c r="BS12" s="148"/>
      <c r="BT12" s="93"/>
      <c r="BU12" s="1" t="s">
        <v>261</v>
      </c>
      <c r="BV12" s="1"/>
      <c r="BW12" s="40"/>
      <c r="BX12" s="40"/>
      <c r="BY12" s="40"/>
      <c r="BZ12" s="40"/>
      <c r="CA12" s="40"/>
      <c r="CB12" s="40"/>
      <c r="CC12" s="40"/>
      <c r="CD12" s="40"/>
      <c r="CE12" s="40"/>
    </row>
    <row r="13" spans="1:83" s="12" customFormat="1" ht="18" customHeight="1" x14ac:dyDescent="0.2">
      <c r="A13" s="40"/>
      <c r="B13" s="238"/>
      <c r="C13" s="239"/>
      <c r="D13" s="248"/>
      <c r="E13" s="248"/>
      <c r="F13" s="248"/>
      <c r="H13" s="142"/>
      <c r="M13" s="142"/>
      <c r="N13" s="1"/>
      <c r="O13" s="1"/>
      <c r="P13" s="1"/>
      <c r="R13" s="158"/>
      <c r="S13" s="1"/>
      <c r="T13" s="1"/>
      <c r="U13" s="1"/>
      <c r="W13" s="142"/>
      <c r="AB13" s="93"/>
      <c r="AC13" s="40"/>
      <c r="AD13" s="1"/>
      <c r="AE13" s="40"/>
      <c r="AF13" s="40"/>
      <c r="AG13" s="40"/>
      <c r="AH13" s="40"/>
      <c r="AI13" s="40"/>
      <c r="AJ13" s="1"/>
      <c r="AK13" s="40"/>
      <c r="AL13" s="40"/>
      <c r="AM13" s="40"/>
      <c r="AN13" s="40"/>
      <c r="AO13" s="40"/>
      <c r="AP13" s="40"/>
      <c r="AQ13" s="40"/>
      <c r="AR13" s="40"/>
      <c r="AS13" s="98"/>
      <c r="AT13" s="238"/>
      <c r="AU13" s="239"/>
      <c r="AV13" s="250"/>
      <c r="AW13" s="250"/>
      <c r="AX13" s="250"/>
      <c r="AZ13" s="142"/>
      <c r="BE13" s="142"/>
      <c r="BF13" s="1"/>
      <c r="BG13" s="1"/>
      <c r="BH13" s="1"/>
      <c r="BJ13" s="158"/>
      <c r="BK13" s="1"/>
      <c r="BL13" s="1"/>
      <c r="BM13" s="1"/>
      <c r="BO13" s="142"/>
      <c r="BT13" s="93"/>
      <c r="BU13" s="40"/>
      <c r="BV13" s="1"/>
      <c r="BW13" s="40"/>
      <c r="BX13" s="40"/>
      <c r="BY13" s="40"/>
      <c r="BZ13" s="40"/>
      <c r="CA13" s="40"/>
      <c r="CB13" s="40"/>
      <c r="CC13" s="40"/>
      <c r="CD13" s="40"/>
      <c r="CE13" s="40"/>
    </row>
    <row r="14" spans="1:83" s="12" customFormat="1" ht="18" customHeight="1" x14ac:dyDescent="0.2">
      <c r="A14" s="98" t="s">
        <v>229</v>
      </c>
      <c r="B14" s="238"/>
      <c r="C14" s="239"/>
      <c r="D14" s="248"/>
      <c r="E14" s="248"/>
      <c r="F14" s="248"/>
      <c r="G14" s="154"/>
      <c r="H14" s="153"/>
      <c r="I14" s="154"/>
      <c r="J14" s="154"/>
      <c r="K14" s="154"/>
      <c r="L14" s="154"/>
      <c r="M14" s="159"/>
      <c r="N14" s="154"/>
      <c r="O14" s="154"/>
      <c r="P14" s="154"/>
      <c r="Q14" s="154"/>
      <c r="R14" s="160"/>
      <c r="S14" s="147"/>
      <c r="T14" s="147"/>
      <c r="U14" s="147"/>
      <c r="V14" s="148"/>
      <c r="W14" s="149"/>
      <c r="X14" s="148"/>
      <c r="Y14" s="148"/>
      <c r="Z14" s="148"/>
      <c r="AA14" s="148"/>
      <c r="AB14" s="93"/>
      <c r="AC14" s="1" t="s">
        <v>262</v>
      </c>
      <c r="AD14" s="1"/>
      <c r="AE14" s="40"/>
      <c r="AF14" s="40"/>
      <c r="AG14" s="40"/>
      <c r="AH14" s="40"/>
      <c r="AI14" s="40"/>
      <c r="AJ14" s="1"/>
      <c r="AK14" s="40"/>
      <c r="AL14" s="40"/>
      <c r="AM14" s="40"/>
      <c r="AN14" s="40"/>
      <c r="AO14" s="40"/>
      <c r="AP14" s="40"/>
      <c r="AQ14" s="40"/>
      <c r="AR14" s="98" t="s">
        <v>229</v>
      </c>
      <c r="AS14" s="98"/>
      <c r="AT14" s="238"/>
      <c r="AU14" s="239"/>
      <c r="AV14" s="250"/>
      <c r="AW14" s="250"/>
      <c r="AX14" s="250"/>
      <c r="AY14" s="154"/>
      <c r="AZ14" s="153"/>
      <c r="BA14" s="154"/>
      <c r="BB14" s="154"/>
      <c r="BC14" s="154"/>
      <c r="BD14" s="154"/>
      <c r="BE14" s="159"/>
      <c r="BF14" s="154"/>
      <c r="BG14" s="154"/>
      <c r="BH14" s="154"/>
      <c r="BI14" s="154"/>
      <c r="BJ14" s="160"/>
      <c r="BK14" s="147"/>
      <c r="BL14" s="147"/>
      <c r="BM14" s="147"/>
      <c r="BN14" s="148"/>
      <c r="BO14" s="149"/>
      <c r="BP14" s="148"/>
      <c r="BQ14" s="148"/>
      <c r="BR14" s="148"/>
      <c r="BS14" s="148"/>
      <c r="BT14" s="93"/>
      <c r="BU14" s="1" t="s">
        <v>262</v>
      </c>
      <c r="BV14" s="1"/>
      <c r="BW14" s="40"/>
      <c r="BX14" s="40"/>
      <c r="BY14" s="40"/>
      <c r="BZ14" s="40"/>
      <c r="CA14" s="40"/>
      <c r="CB14" s="40"/>
      <c r="CC14" s="40"/>
      <c r="CD14" s="40"/>
      <c r="CE14" s="40"/>
    </row>
    <row r="15" spans="1:83" s="12" customFormat="1" ht="18" customHeight="1" x14ac:dyDescent="0.2">
      <c r="A15" s="40"/>
      <c r="B15" s="238"/>
      <c r="C15" s="239"/>
      <c r="D15" s="248"/>
      <c r="E15" s="248"/>
      <c r="F15" s="248"/>
      <c r="H15" s="142"/>
      <c r="M15" s="142"/>
      <c r="N15" s="1"/>
      <c r="O15" s="1"/>
      <c r="P15" s="1"/>
      <c r="R15" s="158"/>
      <c r="S15" s="1"/>
      <c r="T15" s="1"/>
      <c r="U15" s="1"/>
      <c r="W15" s="142"/>
      <c r="AB15" s="112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238"/>
      <c r="AU15" s="239"/>
      <c r="AV15" s="250"/>
      <c r="AW15" s="250"/>
      <c r="AX15" s="250"/>
      <c r="AZ15" s="142"/>
      <c r="BE15" s="142"/>
      <c r="BF15" s="1"/>
      <c r="BG15" s="1"/>
      <c r="BH15" s="1"/>
      <c r="BJ15" s="158"/>
      <c r="BK15" s="1"/>
      <c r="BL15" s="1"/>
      <c r="BM15" s="1"/>
      <c r="BO15" s="142"/>
      <c r="BT15" s="112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</row>
    <row r="16" spans="1:83" s="12" customFormat="1" ht="18" customHeight="1" x14ac:dyDescent="0.2">
      <c r="A16" s="98" t="s">
        <v>230</v>
      </c>
      <c r="B16" s="238"/>
      <c r="C16" s="239"/>
      <c r="D16" s="248"/>
      <c r="E16" s="248"/>
      <c r="F16" s="248"/>
      <c r="G16" s="161"/>
      <c r="H16" s="162"/>
      <c r="I16" s="163"/>
      <c r="J16" s="163"/>
      <c r="K16" s="163"/>
      <c r="L16" s="148"/>
      <c r="M16" s="160"/>
      <c r="N16" s="147"/>
      <c r="O16" s="147"/>
      <c r="P16" s="147"/>
      <c r="Q16" s="148"/>
      <c r="R16" s="160"/>
      <c r="S16" s="147"/>
      <c r="T16" s="147"/>
      <c r="U16" s="147"/>
      <c r="V16" s="148"/>
      <c r="W16" s="149"/>
      <c r="X16" s="148"/>
      <c r="Y16" s="148"/>
      <c r="Z16" s="148"/>
      <c r="AA16" s="148"/>
      <c r="AB16" s="93"/>
      <c r="AC16" s="1" t="s">
        <v>263</v>
      </c>
      <c r="AD16" s="1"/>
      <c r="AE16" s="40"/>
      <c r="AF16" s="40"/>
      <c r="AG16" s="40"/>
      <c r="AH16" s="40"/>
      <c r="AI16" s="40"/>
      <c r="AJ16" s="1"/>
      <c r="AK16" s="40"/>
      <c r="AL16" s="40"/>
      <c r="AM16" s="40"/>
      <c r="AN16" s="40"/>
      <c r="AO16" s="40"/>
      <c r="AP16" s="40"/>
      <c r="AQ16" s="40"/>
      <c r="AR16" s="98" t="s">
        <v>230</v>
      </c>
      <c r="AS16" s="98"/>
      <c r="AT16" s="238"/>
      <c r="AU16" s="239"/>
      <c r="AV16" s="250"/>
      <c r="AW16" s="250"/>
      <c r="AX16" s="250"/>
      <c r="AY16" s="161"/>
      <c r="AZ16" s="162"/>
      <c r="BA16" s="163"/>
      <c r="BB16" s="163"/>
      <c r="BC16" s="163"/>
      <c r="BD16" s="148"/>
      <c r="BE16" s="160"/>
      <c r="BF16" s="147"/>
      <c r="BG16" s="147"/>
      <c r="BH16" s="147"/>
      <c r="BI16" s="148"/>
      <c r="BJ16" s="160"/>
      <c r="BK16" s="147"/>
      <c r="BL16" s="147"/>
      <c r="BM16" s="147"/>
      <c r="BN16" s="148"/>
      <c r="BO16" s="149"/>
      <c r="BP16" s="148"/>
      <c r="BQ16" s="148"/>
      <c r="BR16" s="148"/>
      <c r="BS16" s="148"/>
      <c r="BT16" s="93"/>
      <c r="BU16" s="1" t="s">
        <v>263</v>
      </c>
      <c r="BV16" s="1"/>
      <c r="BW16" s="40"/>
      <c r="BX16" s="40"/>
      <c r="BY16" s="40"/>
      <c r="BZ16" s="40"/>
      <c r="CA16" s="40"/>
      <c r="CB16" s="40"/>
      <c r="CC16" s="40"/>
      <c r="CD16" s="40"/>
      <c r="CE16" s="40"/>
    </row>
    <row r="17" spans="1:83" s="12" customFormat="1" ht="18" customHeight="1" x14ac:dyDescent="0.2">
      <c r="A17" s="40"/>
      <c r="B17" s="238"/>
      <c r="C17" s="239"/>
      <c r="D17" s="248"/>
      <c r="E17" s="248"/>
      <c r="F17" s="248"/>
      <c r="H17" s="142"/>
      <c r="M17" s="142"/>
      <c r="N17" s="1"/>
      <c r="O17" s="1"/>
      <c r="P17" s="1"/>
      <c r="R17" s="158"/>
      <c r="S17" s="1"/>
      <c r="T17" s="1"/>
      <c r="U17" s="1"/>
      <c r="W17" s="142"/>
      <c r="AB17" s="112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238"/>
      <c r="AU17" s="239"/>
      <c r="AV17" s="250"/>
      <c r="AW17" s="250"/>
      <c r="AX17" s="250"/>
      <c r="AZ17" s="142"/>
      <c r="BE17" s="142"/>
      <c r="BF17" s="1"/>
      <c r="BG17" s="1"/>
      <c r="BH17" s="1"/>
      <c r="BJ17" s="158"/>
      <c r="BK17" s="1"/>
      <c r="BL17" s="1"/>
      <c r="BM17" s="1"/>
      <c r="BO17" s="142"/>
      <c r="BT17" s="112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</row>
    <row r="18" spans="1:83" s="12" customFormat="1" ht="18" customHeight="1" x14ac:dyDescent="0.2">
      <c r="A18" s="98" t="s">
        <v>231</v>
      </c>
      <c r="B18" s="238"/>
      <c r="C18" s="239"/>
      <c r="D18" s="248"/>
      <c r="E18" s="248"/>
      <c r="F18" s="248"/>
      <c r="G18" s="154"/>
      <c r="H18" s="153"/>
      <c r="I18" s="154"/>
      <c r="J18" s="154"/>
      <c r="K18" s="154"/>
      <c r="L18" s="154"/>
      <c r="M18" s="159"/>
      <c r="N18" s="154"/>
      <c r="O18" s="154"/>
      <c r="P18" s="154"/>
      <c r="Q18" s="154"/>
      <c r="R18" s="160"/>
      <c r="S18" s="147"/>
      <c r="T18" s="147"/>
      <c r="U18" s="147"/>
      <c r="V18" s="148"/>
      <c r="W18" s="149"/>
      <c r="X18" s="148"/>
      <c r="Y18" s="148"/>
      <c r="Z18" s="148"/>
      <c r="AA18" s="148"/>
      <c r="AB18" s="93"/>
      <c r="AC18" s="1" t="s">
        <v>264</v>
      </c>
      <c r="AD18" s="1"/>
      <c r="AE18" s="40"/>
      <c r="AF18" s="40"/>
      <c r="AG18" s="40"/>
      <c r="AH18" s="40"/>
      <c r="AI18" s="40"/>
      <c r="AJ18" s="1"/>
      <c r="AK18" s="40"/>
      <c r="AL18" s="40"/>
      <c r="AM18" s="40"/>
      <c r="AN18" s="40"/>
      <c r="AO18" s="40"/>
      <c r="AP18" s="40"/>
      <c r="AQ18" s="40"/>
      <c r="AR18" s="98" t="s">
        <v>231</v>
      </c>
      <c r="AS18" s="98"/>
      <c r="AT18" s="238"/>
      <c r="AU18" s="239"/>
      <c r="AV18" s="250"/>
      <c r="AW18" s="250"/>
      <c r="AX18" s="250"/>
      <c r="AY18" s="154"/>
      <c r="AZ18" s="153"/>
      <c r="BA18" s="154"/>
      <c r="BB18" s="154"/>
      <c r="BC18" s="154"/>
      <c r="BD18" s="154"/>
      <c r="BE18" s="159"/>
      <c r="BF18" s="154"/>
      <c r="BG18" s="154"/>
      <c r="BH18" s="154"/>
      <c r="BI18" s="154"/>
      <c r="BJ18" s="160"/>
      <c r="BK18" s="147"/>
      <c r="BL18" s="147"/>
      <c r="BM18" s="147"/>
      <c r="BN18" s="148"/>
      <c r="BO18" s="149"/>
      <c r="BP18" s="148"/>
      <c r="BQ18" s="148"/>
      <c r="BR18" s="148"/>
      <c r="BS18" s="148"/>
      <c r="BT18" s="93"/>
      <c r="BU18" s="1" t="s">
        <v>264</v>
      </c>
      <c r="BV18" s="1"/>
      <c r="BW18" s="40"/>
      <c r="BX18" s="40"/>
      <c r="BY18" s="40"/>
      <c r="BZ18" s="40"/>
      <c r="CA18" s="40"/>
      <c r="CB18" s="40"/>
      <c r="CC18" s="40"/>
      <c r="CD18" s="40"/>
      <c r="CE18" s="40"/>
    </row>
    <row r="19" spans="1:83" s="12" customFormat="1" ht="18" customHeight="1" x14ac:dyDescent="0.2">
      <c r="A19" s="40"/>
      <c r="B19" s="238"/>
      <c r="C19" s="239"/>
      <c r="D19" s="248"/>
      <c r="E19" s="248"/>
      <c r="F19" s="248"/>
      <c r="H19" s="142"/>
      <c r="M19" s="142"/>
      <c r="N19" s="1"/>
      <c r="O19" s="1"/>
      <c r="P19" s="1"/>
      <c r="R19" s="158"/>
      <c r="S19" s="1"/>
      <c r="T19" s="1"/>
      <c r="U19" s="1"/>
      <c r="W19" s="142"/>
      <c r="AB19" s="93"/>
      <c r="AC19" s="40"/>
      <c r="AD19" s="1"/>
      <c r="AE19" s="40"/>
      <c r="AF19" s="40"/>
      <c r="AG19" s="40"/>
      <c r="AH19" s="40"/>
      <c r="AI19" s="40"/>
      <c r="AJ19" s="1"/>
      <c r="AK19" s="40"/>
      <c r="AL19" s="40"/>
      <c r="AM19" s="40"/>
      <c r="AN19" s="40"/>
      <c r="AO19" s="40"/>
      <c r="AP19" s="40"/>
      <c r="AQ19" s="40"/>
      <c r="AR19" s="40"/>
      <c r="AS19" s="98"/>
      <c r="AT19" s="238"/>
      <c r="AU19" s="239"/>
      <c r="AV19" s="250"/>
      <c r="AW19" s="250"/>
      <c r="AX19" s="250"/>
      <c r="AZ19" s="142"/>
      <c r="BE19" s="142"/>
      <c r="BF19" s="1"/>
      <c r="BG19" s="1"/>
      <c r="BH19" s="1"/>
      <c r="BJ19" s="158"/>
      <c r="BK19" s="1"/>
      <c r="BL19" s="1"/>
      <c r="BM19" s="1"/>
      <c r="BO19" s="142"/>
      <c r="BT19" s="93"/>
      <c r="BU19" s="40"/>
      <c r="BV19" s="1"/>
      <c r="BW19" s="40"/>
      <c r="BX19" s="40"/>
      <c r="BY19" s="40"/>
      <c r="BZ19" s="40"/>
      <c r="CA19" s="40"/>
      <c r="CB19" s="40"/>
      <c r="CC19" s="40"/>
      <c r="CD19" s="40"/>
      <c r="CE19" s="40"/>
    </row>
    <row r="20" spans="1:83" s="12" customFormat="1" ht="18" customHeight="1" x14ac:dyDescent="0.2">
      <c r="A20" s="98" t="s">
        <v>232</v>
      </c>
      <c r="B20" s="238"/>
      <c r="C20" s="239"/>
      <c r="D20" s="248"/>
      <c r="E20" s="248"/>
      <c r="F20" s="248"/>
      <c r="G20" s="154"/>
      <c r="H20" s="153"/>
      <c r="I20" s="154"/>
      <c r="J20" s="154"/>
      <c r="K20" s="154"/>
      <c r="L20" s="154"/>
      <c r="M20" s="159"/>
      <c r="N20" s="154"/>
      <c r="O20" s="154"/>
      <c r="P20" s="154"/>
      <c r="Q20" s="154"/>
      <c r="R20" s="160"/>
      <c r="S20" s="147"/>
      <c r="T20" s="147"/>
      <c r="U20" s="147"/>
      <c r="V20" s="148"/>
      <c r="W20" s="149"/>
      <c r="X20" s="148"/>
      <c r="Y20" s="148"/>
      <c r="Z20" s="148"/>
      <c r="AA20" s="148"/>
      <c r="AB20" s="93"/>
      <c r="AC20" s="1" t="s">
        <v>265</v>
      </c>
      <c r="AD20" s="1"/>
      <c r="AE20" s="40"/>
      <c r="AF20" s="40"/>
      <c r="AG20" s="40"/>
      <c r="AH20" s="40"/>
      <c r="AI20" s="40"/>
      <c r="AJ20" s="1"/>
      <c r="AK20" s="40"/>
      <c r="AL20" s="40"/>
      <c r="AM20" s="40"/>
      <c r="AN20" s="40"/>
      <c r="AO20" s="40"/>
      <c r="AP20" s="40"/>
      <c r="AQ20" s="40"/>
      <c r="AR20" s="98" t="s">
        <v>232</v>
      </c>
      <c r="AS20" s="98"/>
      <c r="AT20" s="238"/>
      <c r="AU20" s="239"/>
      <c r="AV20" s="250"/>
      <c r="AW20" s="250"/>
      <c r="AX20" s="250"/>
      <c r="AY20" s="154"/>
      <c r="AZ20" s="153"/>
      <c r="BA20" s="154"/>
      <c r="BB20" s="154"/>
      <c r="BC20" s="154"/>
      <c r="BD20" s="154"/>
      <c r="BE20" s="159"/>
      <c r="BF20" s="154"/>
      <c r="BG20" s="154"/>
      <c r="BH20" s="154"/>
      <c r="BI20" s="154"/>
      <c r="BJ20" s="160"/>
      <c r="BK20" s="147"/>
      <c r="BL20" s="147"/>
      <c r="BM20" s="147"/>
      <c r="BN20" s="148"/>
      <c r="BO20" s="149"/>
      <c r="BP20" s="148"/>
      <c r="BQ20" s="148"/>
      <c r="BR20" s="148"/>
      <c r="BS20" s="148"/>
      <c r="BT20" s="93"/>
      <c r="BU20" s="1" t="s">
        <v>265</v>
      </c>
      <c r="BV20" s="1"/>
      <c r="BW20" s="40"/>
      <c r="BX20" s="40"/>
      <c r="BY20" s="40"/>
      <c r="BZ20" s="40"/>
      <c r="CA20" s="40"/>
      <c r="CB20" s="40"/>
      <c r="CC20" s="40"/>
      <c r="CD20" s="40"/>
      <c r="CE20" s="40"/>
    </row>
    <row r="21" spans="1:83" s="12" customFormat="1" ht="18" customHeight="1" x14ac:dyDescent="0.2">
      <c r="A21" s="40"/>
      <c r="B21" s="238"/>
      <c r="C21" s="239"/>
      <c r="D21" s="248"/>
      <c r="E21" s="248"/>
      <c r="F21" s="248"/>
      <c r="H21" s="142"/>
      <c r="M21" s="142"/>
      <c r="N21" s="1"/>
      <c r="O21" s="1"/>
      <c r="P21" s="1"/>
      <c r="R21" s="158"/>
      <c r="S21" s="1"/>
      <c r="T21" s="1"/>
      <c r="U21" s="1"/>
      <c r="W21" s="142"/>
      <c r="AB21" s="93"/>
      <c r="AC21" s="40"/>
      <c r="AD21" s="1"/>
      <c r="AE21" s="40"/>
      <c r="AF21" s="40"/>
      <c r="AG21" s="40"/>
      <c r="AH21" s="40"/>
      <c r="AI21" s="40"/>
      <c r="AJ21" s="1"/>
      <c r="AK21" s="40"/>
      <c r="AL21" s="40"/>
      <c r="AM21" s="40"/>
      <c r="AN21" s="40"/>
      <c r="AO21" s="40"/>
      <c r="AP21" s="40"/>
      <c r="AQ21" s="40"/>
      <c r="AR21" s="40"/>
      <c r="AS21" s="98"/>
      <c r="AT21" s="238"/>
      <c r="AU21" s="239"/>
      <c r="AV21" s="250"/>
      <c r="AW21" s="250"/>
      <c r="AX21" s="250"/>
      <c r="AZ21" s="142"/>
      <c r="BE21" s="142"/>
      <c r="BF21" s="1"/>
      <c r="BG21" s="1"/>
      <c r="BH21" s="1"/>
      <c r="BJ21" s="158"/>
      <c r="BK21" s="1"/>
      <c r="BL21" s="1"/>
      <c r="BM21" s="1"/>
      <c r="BO21" s="142"/>
      <c r="BT21" s="93"/>
      <c r="BU21" s="40"/>
      <c r="BV21" s="1"/>
      <c r="BW21" s="40"/>
      <c r="BX21" s="40"/>
      <c r="BY21" s="40"/>
      <c r="BZ21" s="40"/>
      <c r="CA21" s="40"/>
      <c r="CB21" s="40"/>
      <c r="CC21" s="40"/>
      <c r="CD21" s="40"/>
      <c r="CE21" s="40"/>
    </row>
    <row r="22" spans="1:83" s="12" customFormat="1" ht="18" customHeight="1" x14ac:dyDescent="0.2">
      <c r="A22" s="98" t="s">
        <v>233</v>
      </c>
      <c r="B22" s="238"/>
      <c r="C22" s="239"/>
      <c r="D22" s="248"/>
      <c r="E22" s="248"/>
      <c r="F22" s="248"/>
      <c r="G22" s="154"/>
      <c r="H22" s="153"/>
      <c r="I22" s="154"/>
      <c r="J22" s="154"/>
      <c r="K22" s="154"/>
      <c r="L22" s="154"/>
      <c r="M22" s="159"/>
      <c r="N22" s="154"/>
      <c r="O22" s="154"/>
      <c r="P22" s="154"/>
      <c r="Q22" s="154"/>
      <c r="R22" s="160"/>
      <c r="S22" s="147"/>
      <c r="T22" s="147"/>
      <c r="U22" s="147"/>
      <c r="V22" s="148"/>
      <c r="W22" s="149"/>
      <c r="X22" s="148"/>
      <c r="Y22" s="148"/>
      <c r="Z22" s="148"/>
      <c r="AA22" s="148"/>
      <c r="AB22" s="93"/>
      <c r="AC22" s="1" t="s">
        <v>266</v>
      </c>
      <c r="AD22" s="1"/>
      <c r="AE22" s="40"/>
      <c r="AF22" s="40"/>
      <c r="AG22" s="40"/>
      <c r="AH22" s="40"/>
      <c r="AI22" s="40"/>
      <c r="AJ22" s="1"/>
      <c r="AK22" s="40"/>
      <c r="AL22" s="40"/>
      <c r="AM22" s="40"/>
      <c r="AN22" s="40"/>
      <c r="AO22" s="40"/>
      <c r="AP22" s="40"/>
      <c r="AQ22" s="40"/>
      <c r="AR22" s="98" t="s">
        <v>233</v>
      </c>
      <c r="AS22" s="98"/>
      <c r="AT22" s="238"/>
      <c r="AU22" s="239"/>
      <c r="AV22" s="250"/>
      <c r="AW22" s="250"/>
      <c r="AX22" s="250"/>
      <c r="AY22" s="154"/>
      <c r="AZ22" s="153"/>
      <c r="BA22" s="154"/>
      <c r="BB22" s="154"/>
      <c r="BC22" s="154"/>
      <c r="BD22" s="154"/>
      <c r="BE22" s="159"/>
      <c r="BF22" s="154"/>
      <c r="BG22" s="154"/>
      <c r="BH22" s="154"/>
      <c r="BI22" s="154"/>
      <c r="BJ22" s="160"/>
      <c r="BK22" s="147"/>
      <c r="BL22" s="147"/>
      <c r="BM22" s="147"/>
      <c r="BN22" s="148"/>
      <c r="BO22" s="149"/>
      <c r="BP22" s="148"/>
      <c r="BQ22" s="148"/>
      <c r="BR22" s="148"/>
      <c r="BS22" s="148"/>
      <c r="BT22" s="93"/>
      <c r="BU22" s="1" t="s">
        <v>266</v>
      </c>
      <c r="BV22" s="1"/>
      <c r="BW22" s="40"/>
      <c r="BX22" s="40"/>
      <c r="BY22" s="40"/>
      <c r="BZ22" s="40"/>
      <c r="CA22" s="40"/>
      <c r="CB22" s="40"/>
      <c r="CC22" s="40"/>
      <c r="CD22" s="40"/>
      <c r="CE22" s="40"/>
    </row>
    <row r="23" spans="1:83" s="12" customFormat="1" ht="18" customHeight="1" x14ac:dyDescent="0.2">
      <c r="A23" s="98"/>
      <c r="B23" s="238"/>
      <c r="C23" s="239"/>
      <c r="D23" s="248"/>
      <c r="E23" s="248"/>
      <c r="F23" s="248"/>
      <c r="H23" s="142"/>
      <c r="M23" s="142"/>
      <c r="N23" s="1"/>
      <c r="O23" s="1"/>
      <c r="P23" s="1"/>
      <c r="R23" s="158"/>
      <c r="S23" s="1"/>
      <c r="T23" s="1"/>
      <c r="U23" s="1"/>
      <c r="W23" s="142"/>
      <c r="AB23" s="93"/>
      <c r="AC23" s="1"/>
      <c r="AD23" s="1"/>
      <c r="AE23" s="40"/>
      <c r="AF23" s="40"/>
      <c r="AG23" s="40"/>
      <c r="AH23" s="40"/>
      <c r="AI23" s="40"/>
      <c r="AJ23" s="1"/>
      <c r="AK23" s="40"/>
      <c r="AL23" s="40"/>
      <c r="AM23" s="40"/>
      <c r="AN23" s="40"/>
      <c r="AO23" s="40"/>
      <c r="AP23" s="40"/>
      <c r="AQ23" s="40"/>
      <c r="AR23" s="98"/>
      <c r="AS23" s="1"/>
      <c r="AT23" s="238"/>
      <c r="AU23" s="239"/>
      <c r="AV23" s="250"/>
      <c r="AW23" s="250"/>
      <c r="AX23" s="250"/>
      <c r="AZ23" s="142"/>
      <c r="BE23" s="142"/>
      <c r="BF23" s="1"/>
      <c r="BG23" s="1"/>
      <c r="BH23" s="1"/>
      <c r="BJ23" s="158"/>
      <c r="BK23" s="1"/>
      <c r="BL23" s="1"/>
      <c r="BM23" s="1"/>
      <c r="BO23" s="142"/>
      <c r="BT23" s="93"/>
      <c r="BU23" s="1"/>
      <c r="BV23" s="1"/>
      <c r="BW23" s="40"/>
      <c r="BX23" s="40"/>
      <c r="BY23" s="40"/>
      <c r="BZ23" s="40"/>
      <c r="CA23" s="40"/>
      <c r="CB23" s="40"/>
      <c r="CC23" s="40"/>
      <c r="CD23" s="40"/>
      <c r="CE23" s="40"/>
    </row>
    <row r="24" spans="1:83" s="12" customFormat="1" ht="18" customHeight="1" x14ac:dyDescent="0.2">
      <c r="A24" s="98" t="s">
        <v>234</v>
      </c>
      <c r="B24" s="238"/>
      <c r="C24" s="239"/>
      <c r="D24" s="248"/>
      <c r="E24" s="248"/>
      <c r="F24" s="248"/>
      <c r="G24" s="154"/>
      <c r="H24" s="153"/>
      <c r="I24" s="154"/>
      <c r="J24" s="154"/>
      <c r="K24" s="154"/>
      <c r="L24" s="154"/>
      <c r="M24" s="153"/>
      <c r="N24" s="154"/>
      <c r="O24" s="154"/>
      <c r="P24" s="154"/>
      <c r="Q24" s="154"/>
      <c r="R24" s="160"/>
      <c r="S24" s="147"/>
      <c r="T24" s="147"/>
      <c r="U24" s="147"/>
      <c r="V24" s="148"/>
      <c r="W24" s="149"/>
      <c r="X24" s="148"/>
      <c r="Y24" s="148"/>
      <c r="Z24" s="148"/>
      <c r="AA24" s="148"/>
      <c r="AB24" s="93"/>
      <c r="AC24" s="1" t="s">
        <v>267</v>
      </c>
      <c r="AD24" s="1"/>
      <c r="AE24" s="40"/>
      <c r="AF24" s="40"/>
      <c r="AG24" s="40"/>
      <c r="AH24" s="40"/>
      <c r="AI24" s="40"/>
      <c r="AJ24" s="1"/>
      <c r="AK24" s="40"/>
      <c r="AL24" s="40"/>
      <c r="AM24" s="40"/>
      <c r="AN24" s="40"/>
      <c r="AO24" s="40"/>
      <c r="AP24" s="40"/>
      <c r="AQ24" s="40"/>
      <c r="AR24" s="98" t="s">
        <v>234</v>
      </c>
      <c r="AS24" s="98"/>
      <c r="AT24" s="238"/>
      <c r="AU24" s="239"/>
      <c r="AV24" s="250"/>
      <c r="AW24" s="250"/>
      <c r="AX24" s="250"/>
      <c r="AY24" s="154"/>
      <c r="AZ24" s="153"/>
      <c r="BA24" s="154"/>
      <c r="BB24" s="154"/>
      <c r="BC24" s="154"/>
      <c r="BD24" s="154"/>
      <c r="BE24" s="153"/>
      <c r="BF24" s="154"/>
      <c r="BG24" s="154"/>
      <c r="BH24" s="154"/>
      <c r="BI24" s="154"/>
      <c r="BJ24" s="160"/>
      <c r="BK24" s="147"/>
      <c r="BL24" s="147"/>
      <c r="BM24" s="147"/>
      <c r="BN24" s="148"/>
      <c r="BO24" s="149"/>
      <c r="BP24" s="148"/>
      <c r="BQ24" s="148"/>
      <c r="BR24" s="148"/>
      <c r="BS24" s="148"/>
      <c r="BT24" s="93"/>
      <c r="BU24" s="1" t="s">
        <v>267</v>
      </c>
      <c r="BV24" s="1"/>
      <c r="BW24" s="40"/>
      <c r="BX24" s="40"/>
      <c r="BY24" s="40"/>
      <c r="BZ24" s="40"/>
      <c r="CA24" s="40"/>
      <c r="CB24" s="40"/>
      <c r="CC24" s="40"/>
      <c r="CD24" s="40"/>
      <c r="CE24" s="40"/>
    </row>
    <row r="25" spans="1:83" s="12" customFormat="1" ht="18" customHeight="1" x14ac:dyDescent="0.2">
      <c r="A25" s="98"/>
      <c r="B25" s="238"/>
      <c r="C25" s="239"/>
      <c r="D25" s="248"/>
      <c r="E25" s="248"/>
      <c r="F25" s="248"/>
      <c r="H25" s="142"/>
      <c r="M25" s="142"/>
      <c r="N25" s="1"/>
      <c r="O25" s="1"/>
      <c r="P25" s="1"/>
      <c r="R25" s="158"/>
      <c r="S25" s="1"/>
      <c r="T25" s="1"/>
      <c r="U25" s="1"/>
      <c r="W25" s="142"/>
      <c r="AB25" s="93"/>
      <c r="AC25" s="1"/>
      <c r="AD25" s="1"/>
      <c r="AE25" s="40"/>
      <c r="AF25" s="40"/>
      <c r="AG25" s="40"/>
      <c r="AH25" s="40"/>
      <c r="AI25" s="40"/>
      <c r="AJ25" s="1"/>
      <c r="AK25" s="40"/>
      <c r="AL25" s="40"/>
      <c r="AM25" s="40"/>
      <c r="AN25" s="40"/>
      <c r="AO25" s="40"/>
      <c r="AP25" s="40"/>
      <c r="AQ25" s="40"/>
      <c r="AR25" s="98"/>
      <c r="AS25" s="98"/>
      <c r="AT25" s="238"/>
      <c r="AU25" s="239"/>
      <c r="AV25" s="250"/>
      <c r="AW25" s="250"/>
      <c r="AX25" s="250"/>
      <c r="AZ25" s="142"/>
      <c r="BE25" s="142"/>
      <c r="BF25" s="1"/>
      <c r="BG25" s="1"/>
      <c r="BH25" s="1"/>
      <c r="BJ25" s="158"/>
      <c r="BK25" s="1"/>
      <c r="BL25" s="1"/>
      <c r="BM25" s="1"/>
      <c r="BO25" s="142"/>
      <c r="BT25" s="93"/>
      <c r="BU25" s="1"/>
      <c r="BV25" s="1"/>
      <c r="BW25" s="40"/>
      <c r="BX25" s="40"/>
      <c r="BY25" s="40"/>
      <c r="BZ25" s="40"/>
      <c r="CA25" s="40"/>
      <c r="CB25" s="40"/>
      <c r="CC25" s="40"/>
      <c r="CD25" s="40"/>
      <c r="CE25" s="40"/>
    </row>
    <row r="26" spans="1:83" s="12" customFormat="1" ht="18" customHeight="1" x14ac:dyDescent="0.2">
      <c r="A26" s="98" t="s">
        <v>235</v>
      </c>
      <c r="B26" s="238"/>
      <c r="C26" s="239"/>
      <c r="D26" s="248"/>
      <c r="E26" s="248"/>
      <c r="F26" s="248"/>
      <c r="G26" s="154"/>
      <c r="H26" s="153"/>
      <c r="I26" s="154"/>
      <c r="J26" s="154"/>
      <c r="K26" s="154"/>
      <c r="L26" s="154"/>
      <c r="M26" s="153"/>
      <c r="N26" s="154"/>
      <c r="O26" s="154"/>
      <c r="P26" s="154"/>
      <c r="Q26" s="154"/>
      <c r="R26" s="160"/>
      <c r="S26" s="147"/>
      <c r="T26" s="147"/>
      <c r="U26" s="147"/>
      <c r="V26" s="148"/>
      <c r="W26" s="149"/>
      <c r="X26" s="148"/>
      <c r="Y26" s="148"/>
      <c r="Z26" s="148"/>
      <c r="AA26" s="148"/>
      <c r="AB26" s="93"/>
      <c r="AC26" s="1" t="s">
        <v>268</v>
      </c>
      <c r="AD26" s="1"/>
      <c r="AE26" s="40"/>
      <c r="AF26" s="40"/>
      <c r="AG26" s="40"/>
      <c r="AH26" s="40"/>
      <c r="AI26" s="40"/>
      <c r="AJ26" s="1"/>
      <c r="AK26" s="40"/>
      <c r="AL26" s="40"/>
      <c r="AM26" s="40"/>
      <c r="AN26" s="40"/>
      <c r="AO26" s="40"/>
      <c r="AP26" s="40"/>
      <c r="AQ26" s="40"/>
      <c r="AR26" s="98" t="s">
        <v>235</v>
      </c>
      <c r="AS26" s="98"/>
      <c r="AT26" s="238"/>
      <c r="AU26" s="239"/>
      <c r="AV26" s="250"/>
      <c r="AW26" s="250"/>
      <c r="AX26" s="250"/>
      <c r="AY26" s="154"/>
      <c r="AZ26" s="153"/>
      <c r="BA26" s="154"/>
      <c r="BB26" s="154"/>
      <c r="BC26" s="154"/>
      <c r="BD26" s="154"/>
      <c r="BE26" s="153"/>
      <c r="BF26" s="154"/>
      <c r="BG26" s="154"/>
      <c r="BH26" s="154"/>
      <c r="BI26" s="154"/>
      <c r="BJ26" s="160"/>
      <c r="BK26" s="147"/>
      <c r="BL26" s="147"/>
      <c r="BM26" s="147"/>
      <c r="BN26" s="148"/>
      <c r="BO26" s="149"/>
      <c r="BP26" s="148"/>
      <c r="BQ26" s="148"/>
      <c r="BR26" s="148"/>
      <c r="BS26" s="148"/>
      <c r="BT26" s="93"/>
      <c r="BU26" s="1" t="s">
        <v>268</v>
      </c>
      <c r="BV26" s="1"/>
      <c r="BW26" s="40"/>
      <c r="BX26" s="40"/>
      <c r="BY26" s="40"/>
      <c r="BZ26" s="40"/>
      <c r="CA26" s="40"/>
      <c r="CB26" s="40"/>
      <c r="CC26" s="40"/>
      <c r="CD26" s="40"/>
      <c r="CE26" s="40"/>
    </row>
    <row r="27" spans="1:83" s="12" customFormat="1" ht="18" customHeight="1" x14ac:dyDescent="0.2">
      <c r="A27" s="98"/>
      <c r="B27" s="238"/>
      <c r="C27" s="239"/>
      <c r="D27" s="248"/>
      <c r="E27" s="248"/>
      <c r="F27" s="248"/>
      <c r="H27" s="142"/>
      <c r="M27" s="142"/>
      <c r="N27" s="1"/>
      <c r="O27" s="1"/>
      <c r="P27" s="1"/>
      <c r="R27" s="158"/>
      <c r="S27" s="1"/>
      <c r="T27" s="1"/>
      <c r="U27" s="1"/>
      <c r="W27" s="142"/>
      <c r="AB27" s="93"/>
      <c r="AC27" s="1"/>
      <c r="AD27" s="1"/>
      <c r="AE27" s="40"/>
      <c r="AF27" s="40"/>
      <c r="AG27" s="40"/>
      <c r="AH27" s="40"/>
      <c r="AI27" s="40"/>
      <c r="AJ27" s="1"/>
      <c r="AK27" s="40"/>
      <c r="AL27" s="40"/>
      <c r="AM27" s="40"/>
      <c r="AN27" s="40"/>
      <c r="AO27" s="40"/>
      <c r="AP27" s="40"/>
      <c r="AQ27" s="40"/>
      <c r="AR27" s="98"/>
      <c r="AS27" s="98"/>
      <c r="AT27" s="238"/>
      <c r="AU27" s="239"/>
      <c r="AV27" s="250"/>
      <c r="AW27" s="250"/>
      <c r="AX27" s="250"/>
      <c r="AZ27" s="142"/>
      <c r="BE27" s="142"/>
      <c r="BF27" s="1"/>
      <c r="BG27" s="1"/>
      <c r="BH27" s="1"/>
      <c r="BJ27" s="158"/>
      <c r="BK27" s="1"/>
      <c r="BL27" s="1"/>
      <c r="BM27" s="1"/>
      <c r="BO27" s="142"/>
      <c r="BT27" s="93"/>
      <c r="BU27" s="1"/>
      <c r="BV27" s="1"/>
      <c r="BW27" s="40"/>
      <c r="BX27" s="40"/>
      <c r="BY27" s="40"/>
      <c r="BZ27" s="40"/>
      <c r="CA27" s="40"/>
      <c r="CB27" s="40"/>
      <c r="CC27" s="40"/>
      <c r="CD27" s="40"/>
      <c r="CE27" s="40"/>
    </row>
    <row r="28" spans="1:83" s="12" customFormat="1" ht="18" customHeight="1" x14ac:dyDescent="0.2">
      <c r="A28" s="98" t="s">
        <v>236</v>
      </c>
      <c r="B28" s="238"/>
      <c r="C28" s="239"/>
      <c r="D28" s="248"/>
      <c r="E28" s="248"/>
      <c r="F28" s="248"/>
      <c r="G28" s="161"/>
      <c r="H28" s="162"/>
      <c r="I28" s="163"/>
      <c r="J28" s="163"/>
      <c r="K28" s="163"/>
      <c r="L28" s="148"/>
      <c r="M28" s="160"/>
      <c r="N28" s="147"/>
      <c r="O28" s="147"/>
      <c r="P28" s="147"/>
      <c r="Q28" s="148"/>
      <c r="R28" s="160"/>
      <c r="S28" s="147"/>
      <c r="T28" s="147"/>
      <c r="U28" s="147"/>
      <c r="V28" s="148"/>
      <c r="W28" s="149"/>
      <c r="X28" s="148"/>
      <c r="Y28" s="148"/>
      <c r="Z28" s="148"/>
      <c r="AA28" s="148"/>
      <c r="AB28" s="93"/>
      <c r="AC28" s="1" t="s">
        <v>269</v>
      </c>
      <c r="AD28" s="1"/>
      <c r="AE28" s="40"/>
      <c r="AF28" s="40"/>
      <c r="AG28" s="40"/>
      <c r="AH28" s="40"/>
      <c r="AI28" s="40"/>
      <c r="AJ28" s="1"/>
      <c r="AK28" s="40"/>
      <c r="AL28" s="40"/>
      <c r="AM28" s="40"/>
      <c r="AN28" s="40"/>
      <c r="AO28" s="40"/>
      <c r="AP28" s="40"/>
      <c r="AQ28" s="40"/>
      <c r="AR28" s="98" t="s">
        <v>236</v>
      </c>
      <c r="AS28" s="98"/>
      <c r="AT28" s="238"/>
      <c r="AU28" s="239"/>
      <c r="AV28" s="250"/>
      <c r="AW28" s="250"/>
      <c r="AX28" s="250"/>
      <c r="AY28" s="161"/>
      <c r="AZ28" s="162"/>
      <c r="BA28" s="163"/>
      <c r="BB28" s="163"/>
      <c r="BC28" s="163"/>
      <c r="BD28" s="148"/>
      <c r="BE28" s="160"/>
      <c r="BF28" s="147"/>
      <c r="BG28" s="147"/>
      <c r="BH28" s="147"/>
      <c r="BI28" s="148"/>
      <c r="BJ28" s="160"/>
      <c r="BK28" s="147"/>
      <c r="BL28" s="147"/>
      <c r="BM28" s="147"/>
      <c r="BN28" s="148"/>
      <c r="BO28" s="149"/>
      <c r="BP28" s="148"/>
      <c r="BQ28" s="148"/>
      <c r="BR28" s="148"/>
      <c r="BS28" s="148"/>
      <c r="BT28" s="93"/>
      <c r="BU28" s="1" t="s">
        <v>269</v>
      </c>
      <c r="BV28" s="1"/>
      <c r="BW28" s="40"/>
      <c r="BX28" s="40"/>
      <c r="BY28" s="40"/>
      <c r="BZ28" s="40"/>
      <c r="CA28" s="40"/>
      <c r="CB28" s="40"/>
      <c r="CC28" s="40"/>
      <c r="CD28" s="40"/>
      <c r="CE28" s="40"/>
    </row>
    <row r="29" spans="1:83" s="12" customFormat="1" ht="18" customHeight="1" x14ac:dyDescent="0.2">
      <c r="A29" s="1"/>
      <c r="B29" s="238"/>
      <c r="C29" s="239"/>
      <c r="D29" s="248"/>
      <c r="E29" s="248"/>
      <c r="F29" s="248"/>
      <c r="H29" s="142"/>
      <c r="M29" s="142"/>
      <c r="N29" s="1"/>
      <c r="O29" s="1"/>
      <c r="P29" s="1"/>
      <c r="R29" s="158"/>
      <c r="S29" s="1"/>
      <c r="T29" s="1"/>
      <c r="U29" s="1"/>
      <c r="W29" s="142"/>
      <c r="AB29" s="93"/>
      <c r="AC29" s="1"/>
      <c r="AD29" s="1"/>
      <c r="AE29" s="40"/>
      <c r="AF29" s="40"/>
      <c r="AG29" s="40"/>
      <c r="AH29" s="40"/>
      <c r="AI29" s="40"/>
      <c r="AJ29" s="1"/>
      <c r="AK29" s="40"/>
      <c r="AL29" s="40"/>
      <c r="AM29" s="40"/>
      <c r="AN29" s="40"/>
      <c r="AO29" s="40"/>
      <c r="AP29" s="40"/>
      <c r="AQ29" s="40"/>
      <c r="AR29" s="1"/>
      <c r="AS29" s="1"/>
      <c r="AT29" s="238"/>
      <c r="AU29" s="239"/>
      <c r="AV29" s="250"/>
      <c r="AW29" s="250"/>
      <c r="AX29" s="250"/>
      <c r="AZ29" s="142"/>
      <c r="BE29" s="142"/>
      <c r="BF29" s="1"/>
      <c r="BG29" s="1"/>
      <c r="BH29" s="1"/>
      <c r="BJ29" s="158"/>
      <c r="BK29" s="1"/>
      <c r="BL29" s="1"/>
      <c r="BM29" s="1"/>
      <c r="BO29" s="142"/>
      <c r="BT29" s="93"/>
      <c r="BU29" s="1"/>
      <c r="BV29" s="1"/>
      <c r="BW29" s="40"/>
      <c r="BX29" s="40"/>
      <c r="BY29" s="40"/>
      <c r="BZ29" s="40"/>
      <c r="CA29" s="40"/>
      <c r="CB29" s="40"/>
      <c r="CC29" s="40"/>
      <c r="CD29" s="40"/>
      <c r="CE29" s="40"/>
    </row>
    <row r="30" spans="1:83" s="12" customFormat="1" ht="18" customHeight="1" x14ac:dyDescent="0.2">
      <c r="A30" s="98" t="s">
        <v>237</v>
      </c>
      <c r="B30" s="238"/>
      <c r="C30" s="239"/>
      <c r="D30" s="248"/>
      <c r="E30" s="248"/>
      <c r="F30" s="248"/>
      <c r="G30" s="164"/>
      <c r="H30" s="153"/>
      <c r="I30" s="154"/>
      <c r="J30" s="154"/>
      <c r="K30" s="154"/>
      <c r="L30" s="154"/>
      <c r="M30" s="153"/>
      <c r="N30" s="154"/>
      <c r="O30" s="108"/>
      <c r="P30" s="108"/>
      <c r="Q30" s="108"/>
      <c r="R30" s="158"/>
      <c r="S30" s="1"/>
      <c r="T30" s="1"/>
      <c r="U30" s="1"/>
      <c r="W30" s="142"/>
      <c r="AB30" s="93"/>
      <c r="AC30" s="1" t="s">
        <v>270</v>
      </c>
      <c r="AD30" s="1"/>
      <c r="AE30" s="40"/>
      <c r="AF30" s="40"/>
      <c r="AG30" s="40"/>
      <c r="AH30" s="40"/>
      <c r="AI30" s="40"/>
      <c r="AJ30" s="1"/>
      <c r="AK30" s="40"/>
      <c r="AL30" s="40"/>
      <c r="AM30" s="40"/>
      <c r="AN30" s="40"/>
      <c r="AO30" s="40"/>
      <c r="AP30" s="40"/>
      <c r="AQ30" s="40"/>
      <c r="AR30" s="98" t="s">
        <v>237</v>
      </c>
      <c r="AS30" s="98"/>
      <c r="AT30" s="238"/>
      <c r="AU30" s="239"/>
      <c r="AV30" s="250"/>
      <c r="AW30" s="250"/>
      <c r="AX30" s="250"/>
      <c r="AY30" s="164"/>
      <c r="AZ30" s="153"/>
      <c r="BA30" s="154"/>
      <c r="BB30" s="154"/>
      <c r="BC30" s="154"/>
      <c r="BD30" s="154"/>
      <c r="BE30" s="153"/>
      <c r="BF30" s="154"/>
      <c r="BG30" s="108"/>
      <c r="BH30" s="108"/>
      <c r="BI30" s="108"/>
      <c r="BJ30" s="158"/>
      <c r="BK30" s="1"/>
      <c r="BL30" s="1"/>
      <c r="BM30" s="1"/>
      <c r="BO30" s="142"/>
      <c r="BT30" s="93"/>
      <c r="BU30" s="1" t="s">
        <v>270</v>
      </c>
      <c r="BV30" s="1"/>
      <c r="BW30" s="40"/>
      <c r="BX30" s="40"/>
      <c r="BY30" s="40"/>
      <c r="BZ30" s="40"/>
      <c r="CA30" s="40"/>
      <c r="CB30" s="40"/>
      <c r="CC30" s="40"/>
      <c r="CD30" s="40"/>
      <c r="CE30" s="40"/>
    </row>
    <row r="31" spans="1:83" s="12" customFormat="1" ht="18" customHeight="1" x14ac:dyDescent="0.2">
      <c r="A31" s="98"/>
      <c r="B31" s="238"/>
      <c r="C31" s="239"/>
      <c r="D31" s="248"/>
      <c r="E31" s="248"/>
      <c r="F31" s="248"/>
      <c r="G31" s="165"/>
      <c r="H31" s="142"/>
      <c r="M31" s="142"/>
      <c r="R31" s="142"/>
      <c r="W31" s="142"/>
      <c r="AB31" s="93"/>
      <c r="AC31" s="1"/>
      <c r="AD31" s="1"/>
      <c r="AE31" s="40"/>
      <c r="AF31" s="40"/>
      <c r="AG31" s="40"/>
      <c r="AH31" s="40"/>
      <c r="AI31" s="40"/>
      <c r="AJ31" s="1"/>
      <c r="AK31" s="40"/>
      <c r="AL31" s="40"/>
      <c r="AM31" s="40"/>
      <c r="AN31" s="40"/>
      <c r="AO31" s="40"/>
      <c r="AP31" s="40"/>
      <c r="AQ31" s="40"/>
      <c r="AR31" s="98"/>
      <c r="AS31" s="1"/>
      <c r="AT31" s="238"/>
      <c r="AU31" s="239"/>
      <c r="AV31" s="250"/>
      <c r="AW31" s="250"/>
      <c r="AX31" s="250"/>
      <c r="AY31" s="165"/>
      <c r="AZ31" s="142"/>
      <c r="BE31" s="142"/>
      <c r="BJ31" s="142"/>
      <c r="BO31" s="142"/>
      <c r="BT31" s="93"/>
      <c r="BU31" s="1"/>
      <c r="BV31" s="1"/>
      <c r="BW31" s="40"/>
      <c r="BX31" s="40"/>
      <c r="BY31" s="40"/>
      <c r="BZ31" s="40"/>
      <c r="CA31" s="40"/>
      <c r="CB31" s="40"/>
      <c r="CC31" s="40"/>
      <c r="CD31" s="40"/>
      <c r="CE31" s="40"/>
    </row>
    <row r="32" spans="1:83" s="12" customFormat="1" ht="18" customHeight="1" x14ac:dyDescent="0.2">
      <c r="A32" s="98" t="s">
        <v>238</v>
      </c>
      <c r="B32" s="238"/>
      <c r="C32" s="239"/>
      <c r="D32" s="248"/>
      <c r="E32" s="248"/>
      <c r="F32" s="248"/>
      <c r="G32" s="164"/>
      <c r="H32" s="153"/>
      <c r="I32" s="154"/>
      <c r="J32" s="154"/>
      <c r="K32" s="154"/>
      <c r="L32" s="154"/>
      <c r="M32" s="153"/>
      <c r="N32" s="154"/>
      <c r="O32" s="108"/>
      <c r="P32" s="108"/>
      <c r="Q32" s="108"/>
      <c r="R32" s="142"/>
      <c r="W32" s="142"/>
      <c r="AB32" s="93"/>
      <c r="AC32" s="1" t="s">
        <v>271</v>
      </c>
      <c r="AD32" s="1"/>
      <c r="AE32" s="40"/>
      <c r="AF32" s="40"/>
      <c r="AG32" s="40"/>
      <c r="AH32" s="40"/>
      <c r="AI32" s="40"/>
      <c r="AJ32" s="1"/>
      <c r="AK32" s="40"/>
      <c r="AL32" s="40"/>
      <c r="AM32" s="40"/>
      <c r="AN32" s="40"/>
      <c r="AO32" s="40"/>
      <c r="AP32" s="40"/>
      <c r="AQ32" s="40"/>
      <c r="AR32" s="98" t="s">
        <v>238</v>
      </c>
      <c r="AS32" s="98"/>
      <c r="AT32" s="238"/>
      <c r="AU32" s="239"/>
      <c r="AV32" s="250"/>
      <c r="AW32" s="250"/>
      <c r="AX32" s="250"/>
      <c r="AY32" s="164"/>
      <c r="AZ32" s="153"/>
      <c r="BA32" s="154"/>
      <c r="BB32" s="154"/>
      <c r="BC32" s="154"/>
      <c r="BD32" s="154"/>
      <c r="BE32" s="153"/>
      <c r="BF32" s="154"/>
      <c r="BG32" s="108"/>
      <c r="BH32" s="108"/>
      <c r="BI32" s="108"/>
      <c r="BJ32" s="142"/>
      <c r="BO32" s="142"/>
      <c r="BT32" s="93"/>
      <c r="BU32" s="1" t="s">
        <v>271</v>
      </c>
      <c r="BV32" s="1"/>
      <c r="BW32" s="40"/>
      <c r="BX32" s="40"/>
      <c r="BY32" s="40"/>
      <c r="BZ32" s="40"/>
      <c r="CA32" s="40"/>
      <c r="CB32" s="40"/>
      <c r="CC32" s="40"/>
      <c r="CD32" s="40"/>
      <c r="CE32" s="40"/>
    </row>
    <row r="33" spans="1:83" s="12" customFormat="1" ht="18" customHeight="1" x14ac:dyDescent="0.2">
      <c r="A33" s="98"/>
      <c r="B33" s="238"/>
      <c r="C33" s="239"/>
      <c r="D33" s="248"/>
      <c r="E33" s="248"/>
      <c r="F33" s="248"/>
      <c r="G33" s="166"/>
      <c r="H33" s="158"/>
      <c r="I33" s="1"/>
      <c r="J33" s="1"/>
      <c r="K33" s="1"/>
      <c r="L33" s="1"/>
      <c r="M33" s="142"/>
      <c r="O33" s="1"/>
      <c r="P33" s="1"/>
      <c r="Q33" s="1"/>
      <c r="R33" s="142"/>
      <c r="W33" s="142"/>
      <c r="AB33" s="93"/>
      <c r="AC33" s="1"/>
      <c r="AD33" s="1"/>
      <c r="AE33" s="40"/>
      <c r="AF33" s="40"/>
      <c r="AG33" s="40"/>
      <c r="AH33" s="40"/>
      <c r="AI33" s="40"/>
      <c r="AJ33" s="1"/>
      <c r="AK33" s="40"/>
      <c r="AL33" s="40"/>
      <c r="AM33" s="40"/>
      <c r="AN33" s="40"/>
      <c r="AO33" s="40"/>
      <c r="AP33" s="40"/>
      <c r="AQ33" s="40"/>
      <c r="AR33" s="98"/>
      <c r="AS33" s="98"/>
      <c r="AT33" s="238"/>
      <c r="AU33" s="239"/>
      <c r="AV33" s="250"/>
      <c r="AW33" s="250"/>
      <c r="AX33" s="250"/>
      <c r="AY33" s="166"/>
      <c r="AZ33" s="158"/>
      <c r="BA33" s="1"/>
      <c r="BB33" s="1"/>
      <c r="BC33" s="1"/>
      <c r="BD33" s="1"/>
      <c r="BE33" s="142"/>
      <c r="BG33" s="1"/>
      <c r="BH33" s="1"/>
      <c r="BI33" s="1"/>
      <c r="BJ33" s="142"/>
      <c r="BO33" s="142"/>
      <c r="BT33" s="93"/>
      <c r="BU33" s="1"/>
      <c r="BV33" s="1"/>
      <c r="BW33" s="40"/>
      <c r="BX33" s="40"/>
      <c r="BY33" s="40"/>
      <c r="BZ33" s="40"/>
      <c r="CA33" s="40"/>
      <c r="CB33" s="40"/>
      <c r="CC33" s="40"/>
      <c r="CD33" s="40"/>
      <c r="CE33" s="40"/>
    </row>
    <row r="34" spans="1:83" s="12" customFormat="1" ht="18" customHeight="1" x14ac:dyDescent="0.2">
      <c r="A34" s="98" t="s">
        <v>239</v>
      </c>
      <c r="B34" s="238"/>
      <c r="C34" s="239"/>
      <c r="D34" s="248"/>
      <c r="E34" s="248"/>
      <c r="F34" s="248"/>
      <c r="G34" s="164"/>
      <c r="H34" s="153"/>
      <c r="I34" s="154"/>
      <c r="J34" s="154"/>
      <c r="K34" s="154"/>
      <c r="L34" s="154"/>
      <c r="M34" s="153"/>
      <c r="N34" s="154"/>
      <c r="O34" s="108"/>
      <c r="P34" s="108"/>
      <c r="Q34" s="108"/>
      <c r="R34" s="142"/>
      <c r="W34" s="142"/>
      <c r="AB34" s="93"/>
      <c r="AC34" s="1" t="s">
        <v>272</v>
      </c>
      <c r="AD34" s="1"/>
      <c r="AE34" s="40"/>
      <c r="AF34" s="40"/>
      <c r="AG34" s="40"/>
      <c r="AH34" s="40"/>
      <c r="AI34" s="40"/>
      <c r="AJ34" s="1"/>
      <c r="AK34" s="40"/>
      <c r="AL34" s="40"/>
      <c r="AM34" s="40"/>
      <c r="AN34" s="40"/>
      <c r="AO34" s="40"/>
      <c r="AP34" s="40"/>
      <c r="AQ34" s="40"/>
      <c r="AR34" s="98" t="s">
        <v>239</v>
      </c>
      <c r="AS34" s="98"/>
      <c r="AT34" s="238"/>
      <c r="AU34" s="239"/>
      <c r="AV34" s="250"/>
      <c r="AW34" s="250"/>
      <c r="AX34" s="250"/>
      <c r="AY34" s="164"/>
      <c r="AZ34" s="153"/>
      <c r="BA34" s="154"/>
      <c r="BB34" s="154"/>
      <c r="BC34" s="154"/>
      <c r="BD34" s="154"/>
      <c r="BE34" s="153"/>
      <c r="BF34" s="154"/>
      <c r="BG34" s="108"/>
      <c r="BH34" s="108"/>
      <c r="BI34" s="108"/>
      <c r="BJ34" s="142"/>
      <c r="BO34" s="142"/>
      <c r="BT34" s="93"/>
      <c r="BU34" s="1" t="s">
        <v>272</v>
      </c>
      <c r="BV34" s="1"/>
      <c r="BW34" s="40"/>
      <c r="BX34" s="40"/>
      <c r="BY34" s="40"/>
      <c r="BZ34" s="40"/>
      <c r="CA34" s="40"/>
      <c r="CB34" s="40"/>
      <c r="CC34" s="40"/>
      <c r="CD34" s="40"/>
      <c r="CE34" s="40"/>
    </row>
    <row r="35" spans="1:83" s="12" customFormat="1" ht="18" customHeight="1" x14ac:dyDescent="0.2">
      <c r="A35" s="98"/>
      <c r="B35" s="238"/>
      <c r="C35" s="239"/>
      <c r="D35" s="248"/>
      <c r="E35" s="248"/>
      <c r="F35" s="248"/>
      <c r="G35" s="165"/>
      <c r="H35" s="142"/>
      <c r="M35" s="142"/>
      <c r="R35" s="142"/>
      <c r="W35" s="142"/>
      <c r="AB35" s="93"/>
      <c r="AC35" s="1"/>
      <c r="AD35" s="1"/>
      <c r="AE35" s="40"/>
      <c r="AF35" s="40"/>
      <c r="AG35" s="40"/>
      <c r="AH35" s="40"/>
      <c r="AI35" s="40"/>
      <c r="AJ35" s="1"/>
      <c r="AK35" s="40"/>
      <c r="AL35" s="40"/>
      <c r="AM35" s="40"/>
      <c r="AN35" s="40"/>
      <c r="AO35" s="40"/>
      <c r="AP35" s="40"/>
      <c r="AQ35" s="40"/>
      <c r="AR35" s="98"/>
      <c r="AS35" s="98"/>
      <c r="AT35" s="238"/>
      <c r="AU35" s="239"/>
      <c r="AV35" s="250"/>
      <c r="AW35" s="250"/>
      <c r="AX35" s="250"/>
      <c r="AY35" s="165"/>
      <c r="AZ35" s="142"/>
      <c r="BE35" s="142"/>
      <c r="BJ35" s="142"/>
      <c r="BO35" s="142"/>
      <c r="BT35" s="93"/>
      <c r="BU35" s="1"/>
      <c r="BV35" s="1"/>
      <c r="BW35" s="40"/>
      <c r="BX35" s="40"/>
      <c r="BY35" s="40"/>
      <c r="BZ35" s="40"/>
      <c r="CA35" s="40"/>
      <c r="CB35" s="40"/>
      <c r="CC35" s="40"/>
      <c r="CD35" s="40"/>
      <c r="CE35" s="40"/>
    </row>
    <row r="36" spans="1:83" s="12" customFormat="1" ht="18" customHeight="1" x14ac:dyDescent="0.2">
      <c r="A36" s="98" t="s">
        <v>240</v>
      </c>
      <c r="B36" s="238"/>
      <c r="C36" s="239"/>
      <c r="D36" s="248"/>
      <c r="E36" s="248"/>
      <c r="F36" s="248"/>
      <c r="G36" s="164"/>
      <c r="H36" s="153"/>
      <c r="I36" s="154"/>
      <c r="J36" s="154"/>
      <c r="K36" s="154"/>
      <c r="L36" s="154"/>
      <c r="M36" s="153"/>
      <c r="N36" s="154"/>
      <c r="O36" s="108"/>
      <c r="P36" s="108"/>
      <c r="Q36" s="108"/>
      <c r="R36" s="142"/>
      <c r="W36" s="142"/>
      <c r="AB36" s="93"/>
      <c r="AC36" s="1" t="s">
        <v>273</v>
      </c>
      <c r="AD36" s="1"/>
      <c r="AE36" s="40"/>
      <c r="AF36" s="40"/>
      <c r="AG36" s="40"/>
      <c r="AH36" s="40"/>
      <c r="AI36" s="40"/>
      <c r="AJ36" s="1"/>
      <c r="AK36" s="40"/>
      <c r="AL36" s="40"/>
      <c r="AM36" s="40"/>
      <c r="AN36" s="40"/>
      <c r="AO36" s="40"/>
      <c r="AP36" s="40"/>
      <c r="AQ36" s="40"/>
      <c r="AR36" s="98" t="s">
        <v>240</v>
      </c>
      <c r="AS36" s="98"/>
      <c r="AT36" s="238"/>
      <c r="AU36" s="239"/>
      <c r="AV36" s="250"/>
      <c r="AW36" s="250"/>
      <c r="AX36" s="250"/>
      <c r="AY36" s="164"/>
      <c r="AZ36" s="153"/>
      <c r="BA36" s="154"/>
      <c r="BB36" s="154"/>
      <c r="BC36" s="154"/>
      <c r="BD36" s="154"/>
      <c r="BE36" s="153"/>
      <c r="BF36" s="154"/>
      <c r="BG36" s="108"/>
      <c r="BH36" s="108"/>
      <c r="BI36" s="108"/>
      <c r="BJ36" s="142"/>
      <c r="BO36" s="142"/>
      <c r="BT36" s="93"/>
      <c r="BU36" s="1" t="s">
        <v>273</v>
      </c>
      <c r="BV36" s="1"/>
      <c r="BW36" s="40"/>
      <c r="BX36" s="40"/>
      <c r="BY36" s="40"/>
      <c r="BZ36" s="40"/>
      <c r="CA36" s="40"/>
      <c r="CB36" s="40"/>
      <c r="CC36" s="40"/>
      <c r="CD36" s="40"/>
      <c r="CE36" s="40"/>
    </row>
    <row r="37" spans="1:83" s="12" customFormat="1" ht="18" customHeight="1" x14ac:dyDescent="0.2">
      <c r="A37" s="1"/>
      <c r="B37" s="238"/>
      <c r="C37" s="239"/>
      <c r="D37" s="248"/>
      <c r="E37" s="248"/>
      <c r="F37" s="248"/>
      <c r="G37" s="165"/>
      <c r="H37" s="142"/>
      <c r="M37" s="142"/>
      <c r="R37" s="142"/>
      <c r="W37" s="142"/>
      <c r="AB37" s="93"/>
      <c r="AC37" s="1"/>
      <c r="AD37" s="1"/>
      <c r="AE37" s="40"/>
      <c r="AF37" s="40"/>
      <c r="AG37" s="40"/>
      <c r="AH37" s="40"/>
      <c r="AI37" s="40"/>
      <c r="AJ37" s="1"/>
      <c r="AK37" s="40"/>
      <c r="AL37" s="40"/>
      <c r="AM37" s="40"/>
      <c r="AN37" s="40"/>
      <c r="AO37" s="40"/>
      <c r="AP37" s="40"/>
      <c r="AQ37" s="40"/>
      <c r="AR37" s="1"/>
      <c r="AS37" s="98"/>
      <c r="AT37" s="238"/>
      <c r="AU37" s="239"/>
      <c r="AV37" s="250"/>
      <c r="AW37" s="250"/>
      <c r="AX37" s="250"/>
      <c r="AY37" s="165"/>
      <c r="AZ37" s="142"/>
      <c r="BE37" s="142"/>
      <c r="BJ37" s="142"/>
      <c r="BO37" s="142"/>
      <c r="BT37" s="93"/>
      <c r="BU37" s="1"/>
      <c r="BV37" s="1"/>
      <c r="BW37" s="40"/>
      <c r="BX37" s="40"/>
      <c r="BY37" s="40"/>
      <c r="BZ37" s="40"/>
      <c r="CA37" s="40"/>
      <c r="CB37" s="40"/>
      <c r="CC37" s="40"/>
      <c r="CD37" s="40"/>
      <c r="CE37" s="40"/>
    </row>
    <row r="38" spans="1:83" s="12" customFormat="1" ht="18" customHeight="1" x14ac:dyDescent="0.2">
      <c r="A38" s="98" t="s">
        <v>241</v>
      </c>
      <c r="B38" s="238"/>
      <c r="C38" s="239"/>
      <c r="D38" s="248"/>
      <c r="E38" s="248"/>
      <c r="F38" s="248"/>
      <c r="G38" s="164"/>
      <c r="H38" s="153"/>
      <c r="I38" s="154"/>
      <c r="J38" s="154"/>
      <c r="K38" s="154"/>
      <c r="L38" s="154"/>
      <c r="M38" s="153"/>
      <c r="N38" s="154"/>
      <c r="O38" s="108"/>
      <c r="P38" s="108"/>
      <c r="Q38" s="108"/>
      <c r="R38" s="142"/>
      <c r="W38" s="142"/>
      <c r="AB38" s="93"/>
      <c r="AC38" s="1" t="s">
        <v>274</v>
      </c>
      <c r="AD38" s="1"/>
      <c r="AE38" s="40"/>
      <c r="AF38" s="40"/>
      <c r="AG38" s="40"/>
      <c r="AH38" s="40"/>
      <c r="AI38" s="40"/>
      <c r="AJ38" s="1"/>
      <c r="AK38" s="40"/>
      <c r="AL38" s="40"/>
      <c r="AM38" s="40"/>
      <c r="AN38" s="40"/>
      <c r="AO38" s="40"/>
      <c r="AP38" s="40"/>
      <c r="AQ38" s="40"/>
      <c r="AR38" s="98" t="s">
        <v>241</v>
      </c>
      <c r="AS38" s="98"/>
      <c r="AT38" s="238"/>
      <c r="AU38" s="239"/>
      <c r="AV38" s="250"/>
      <c r="AW38" s="250"/>
      <c r="AX38" s="250"/>
      <c r="AY38" s="164"/>
      <c r="AZ38" s="153"/>
      <c r="BA38" s="154"/>
      <c r="BB38" s="154"/>
      <c r="BC38" s="154"/>
      <c r="BD38" s="154"/>
      <c r="BE38" s="153"/>
      <c r="BF38" s="154"/>
      <c r="BG38" s="108"/>
      <c r="BH38" s="108"/>
      <c r="BI38" s="108"/>
      <c r="BJ38" s="142"/>
      <c r="BO38" s="142"/>
      <c r="BT38" s="93"/>
      <c r="BU38" s="1" t="s">
        <v>274</v>
      </c>
      <c r="BV38" s="1"/>
      <c r="BW38" s="40"/>
      <c r="BX38" s="40"/>
      <c r="BY38" s="40"/>
      <c r="BZ38" s="40"/>
      <c r="CA38" s="40"/>
      <c r="CB38" s="40"/>
      <c r="CC38" s="40"/>
      <c r="CD38" s="40"/>
      <c r="CE38" s="40"/>
    </row>
    <row r="39" spans="1:83" s="12" customFormat="1" ht="18" customHeight="1" x14ac:dyDescent="0.2">
      <c r="A39" s="1"/>
      <c r="B39" s="238"/>
      <c r="C39" s="239"/>
      <c r="D39" s="248"/>
      <c r="E39" s="248"/>
      <c r="F39" s="248"/>
      <c r="H39" s="142"/>
      <c r="M39" s="142"/>
      <c r="R39" s="142"/>
      <c r="W39" s="142"/>
      <c r="AB39" s="93"/>
      <c r="AC39" s="1"/>
      <c r="AD39" s="1"/>
      <c r="AE39" s="40"/>
      <c r="AF39" s="40"/>
      <c r="AG39" s="40"/>
      <c r="AH39" s="40"/>
      <c r="AI39" s="40"/>
      <c r="AJ39" s="1"/>
      <c r="AK39" s="40"/>
      <c r="AL39" s="40"/>
      <c r="AM39" s="40"/>
      <c r="AN39" s="40"/>
      <c r="AO39" s="40"/>
      <c r="AP39" s="40"/>
      <c r="AQ39" s="40"/>
      <c r="AR39" s="1"/>
      <c r="AS39" s="98"/>
      <c r="AT39" s="238"/>
      <c r="AU39" s="239"/>
      <c r="AV39" s="250"/>
      <c r="AW39" s="250"/>
      <c r="AX39" s="250"/>
      <c r="AZ39" s="142"/>
      <c r="BE39" s="142"/>
      <c r="BJ39" s="142"/>
      <c r="BO39" s="142"/>
      <c r="BT39" s="93"/>
      <c r="BU39" s="1"/>
      <c r="BV39" s="1"/>
      <c r="BW39" s="40"/>
      <c r="BX39" s="40"/>
      <c r="BY39" s="40"/>
      <c r="BZ39" s="40"/>
      <c r="CA39" s="40"/>
      <c r="CB39" s="40"/>
      <c r="CC39" s="40"/>
      <c r="CD39" s="40"/>
      <c r="CE39" s="40"/>
    </row>
    <row r="40" spans="1:83" s="12" customFormat="1" ht="18" customHeight="1" x14ac:dyDescent="0.2">
      <c r="A40" s="98" t="s">
        <v>242</v>
      </c>
      <c r="B40" s="238"/>
      <c r="C40" s="239"/>
      <c r="D40" s="248"/>
      <c r="E40" s="248"/>
      <c r="F40" s="248"/>
      <c r="G40" s="154"/>
      <c r="H40" s="153"/>
      <c r="I40" s="154"/>
      <c r="J40" s="154"/>
      <c r="K40" s="154"/>
      <c r="L40" s="154"/>
      <c r="M40" s="153"/>
      <c r="N40" s="154"/>
      <c r="O40" s="108"/>
      <c r="P40" s="108"/>
      <c r="Q40" s="108"/>
      <c r="R40" s="142"/>
      <c r="W40" s="142"/>
      <c r="AB40" s="93"/>
      <c r="AC40" s="1" t="s">
        <v>275</v>
      </c>
      <c r="AD40" s="1"/>
      <c r="AE40" s="40"/>
      <c r="AF40" s="40"/>
      <c r="AG40" s="40"/>
      <c r="AH40" s="40"/>
      <c r="AI40" s="40"/>
      <c r="AJ40" s="1"/>
      <c r="AK40" s="40"/>
      <c r="AL40" s="40"/>
      <c r="AM40" s="40"/>
      <c r="AN40" s="40"/>
      <c r="AO40" s="40"/>
      <c r="AP40" s="40"/>
      <c r="AQ40" s="40"/>
      <c r="AR40" s="98" t="s">
        <v>242</v>
      </c>
      <c r="AS40" s="98"/>
      <c r="AT40" s="238"/>
      <c r="AU40" s="239"/>
      <c r="AV40" s="250"/>
      <c r="AW40" s="250"/>
      <c r="AX40" s="250"/>
      <c r="AY40" s="154"/>
      <c r="AZ40" s="153"/>
      <c r="BA40" s="154"/>
      <c r="BB40" s="154"/>
      <c r="BC40" s="154"/>
      <c r="BD40" s="154"/>
      <c r="BE40" s="153"/>
      <c r="BF40" s="154"/>
      <c r="BG40" s="108"/>
      <c r="BH40" s="108"/>
      <c r="BI40" s="108"/>
      <c r="BJ40" s="142"/>
      <c r="BO40" s="142"/>
      <c r="BT40" s="93"/>
      <c r="BU40" s="1" t="s">
        <v>275</v>
      </c>
      <c r="BV40" s="1"/>
      <c r="BW40" s="40"/>
      <c r="BX40" s="40"/>
      <c r="BY40" s="40"/>
      <c r="BZ40" s="40"/>
      <c r="CA40" s="40"/>
      <c r="CB40" s="40"/>
      <c r="CC40" s="40"/>
      <c r="CD40" s="40"/>
      <c r="CE40" s="40"/>
    </row>
    <row r="41" spans="1:83" s="12" customFormat="1" ht="18" customHeight="1" x14ac:dyDescent="0.2">
      <c r="A41" s="1"/>
      <c r="B41" s="238"/>
      <c r="C41" s="239"/>
      <c r="D41" s="248"/>
      <c r="E41" s="248"/>
      <c r="F41" s="248"/>
      <c r="G41" s="165"/>
      <c r="H41" s="142"/>
      <c r="M41" s="142"/>
      <c r="R41" s="142"/>
      <c r="W41" s="142"/>
      <c r="AB41" s="93"/>
      <c r="AC41" s="1"/>
      <c r="AD41" s="1"/>
      <c r="AE41" s="40"/>
      <c r="AF41" s="40"/>
      <c r="AG41" s="40"/>
      <c r="AH41" s="40"/>
      <c r="AI41" s="40"/>
      <c r="AJ41" s="1"/>
      <c r="AK41" s="40"/>
      <c r="AL41" s="40"/>
      <c r="AM41" s="40"/>
      <c r="AN41" s="40"/>
      <c r="AO41" s="40"/>
      <c r="AP41" s="40"/>
      <c r="AQ41" s="40"/>
      <c r="AR41" s="1"/>
      <c r="AS41" s="98"/>
      <c r="AT41" s="238"/>
      <c r="AU41" s="239"/>
      <c r="AV41" s="250"/>
      <c r="AW41" s="250"/>
      <c r="AX41" s="250"/>
      <c r="AY41" s="165"/>
      <c r="AZ41" s="142"/>
      <c r="BE41" s="142"/>
      <c r="BJ41" s="142"/>
      <c r="BO41" s="142"/>
      <c r="BT41" s="93"/>
      <c r="BU41" s="1"/>
      <c r="BV41" s="1"/>
      <c r="BW41" s="40"/>
      <c r="BX41" s="40"/>
      <c r="BY41" s="40"/>
      <c r="BZ41" s="40"/>
      <c r="CA41" s="40"/>
      <c r="CB41" s="40"/>
      <c r="CC41" s="40"/>
      <c r="CD41" s="40"/>
      <c r="CE41" s="40"/>
    </row>
    <row r="42" spans="1:83" s="12" customFormat="1" ht="18" customHeight="1" x14ac:dyDescent="0.2">
      <c r="A42" s="98" t="s">
        <v>243</v>
      </c>
      <c r="B42" s="238"/>
      <c r="C42" s="239"/>
      <c r="D42" s="248"/>
      <c r="E42" s="248"/>
      <c r="F42" s="248"/>
      <c r="G42" s="164"/>
      <c r="H42" s="153"/>
      <c r="I42" s="154"/>
      <c r="J42" s="154"/>
      <c r="K42" s="154"/>
      <c r="L42" s="154"/>
      <c r="M42" s="153"/>
      <c r="N42" s="154"/>
      <c r="O42" s="108"/>
      <c r="P42" s="108"/>
      <c r="Q42" s="108"/>
      <c r="R42" s="142"/>
      <c r="W42" s="142"/>
      <c r="AB42" s="93"/>
      <c r="AC42" s="1" t="s">
        <v>276</v>
      </c>
      <c r="AD42" s="1"/>
      <c r="AE42" s="40"/>
      <c r="AF42" s="40"/>
      <c r="AG42" s="40"/>
      <c r="AH42" s="40"/>
      <c r="AI42" s="40"/>
      <c r="AJ42" s="1"/>
      <c r="AK42" s="40"/>
      <c r="AL42" s="40"/>
      <c r="AM42" s="40"/>
      <c r="AN42" s="40"/>
      <c r="AO42" s="40"/>
      <c r="AP42" s="40"/>
      <c r="AQ42" s="40"/>
      <c r="AR42" s="98" t="s">
        <v>243</v>
      </c>
      <c r="AS42" s="98"/>
      <c r="AT42" s="238"/>
      <c r="AU42" s="239"/>
      <c r="AV42" s="250"/>
      <c r="AW42" s="250"/>
      <c r="AX42" s="250"/>
      <c r="AY42" s="164"/>
      <c r="AZ42" s="153"/>
      <c r="BA42" s="154"/>
      <c r="BB42" s="154"/>
      <c r="BC42" s="154"/>
      <c r="BD42" s="154"/>
      <c r="BE42" s="153"/>
      <c r="BF42" s="154"/>
      <c r="BG42" s="108"/>
      <c r="BH42" s="108"/>
      <c r="BI42" s="108"/>
      <c r="BJ42" s="142"/>
      <c r="BO42" s="142"/>
      <c r="BT42" s="93"/>
      <c r="BU42" s="1" t="s">
        <v>276</v>
      </c>
      <c r="BV42" s="1"/>
      <c r="BW42" s="40"/>
      <c r="BX42" s="40"/>
      <c r="BY42" s="40"/>
      <c r="BZ42" s="40"/>
      <c r="CA42" s="40"/>
      <c r="CB42" s="40"/>
      <c r="CC42" s="40"/>
      <c r="CD42" s="40"/>
      <c r="CE42" s="40"/>
    </row>
    <row r="43" spans="1:83" s="12" customFormat="1" ht="18" customHeight="1" x14ac:dyDescent="0.2">
      <c r="A43" s="1"/>
      <c r="B43" s="238"/>
      <c r="C43" s="239"/>
      <c r="D43" s="248"/>
      <c r="E43" s="248"/>
      <c r="F43" s="248"/>
      <c r="H43" s="142"/>
      <c r="M43" s="142"/>
      <c r="R43" s="142"/>
      <c r="W43" s="142"/>
      <c r="AB43" s="93"/>
      <c r="AC43" s="1"/>
      <c r="AD43" s="1"/>
      <c r="AE43" s="40"/>
      <c r="AF43" s="40"/>
      <c r="AG43" s="40"/>
      <c r="AH43" s="40"/>
      <c r="AI43" s="40"/>
      <c r="AJ43" s="1"/>
      <c r="AK43" s="40"/>
      <c r="AL43" s="40"/>
      <c r="AM43" s="40"/>
      <c r="AN43" s="40"/>
      <c r="AO43" s="40"/>
      <c r="AP43" s="40"/>
      <c r="AQ43" s="40"/>
      <c r="AR43" s="1"/>
      <c r="AS43" s="98"/>
      <c r="AT43" s="238"/>
      <c r="AU43" s="239"/>
      <c r="AV43" s="250"/>
      <c r="AW43" s="250"/>
      <c r="AX43" s="250"/>
      <c r="AZ43" s="142"/>
      <c r="BE43" s="142"/>
      <c r="BJ43" s="142"/>
      <c r="BO43" s="142"/>
      <c r="BT43" s="93"/>
      <c r="BU43" s="1"/>
      <c r="BV43" s="1"/>
      <c r="BW43" s="40"/>
      <c r="BX43" s="40"/>
      <c r="BY43" s="40"/>
      <c r="BZ43" s="40"/>
      <c r="CA43" s="40"/>
      <c r="CB43" s="40"/>
      <c r="CC43" s="40"/>
      <c r="CD43" s="40"/>
      <c r="CE43" s="40"/>
    </row>
    <row r="44" spans="1:83" s="12" customFormat="1" ht="18" customHeight="1" x14ac:dyDescent="0.2">
      <c r="A44" s="98" t="s">
        <v>244</v>
      </c>
      <c r="B44" s="238"/>
      <c r="C44" s="239"/>
      <c r="D44" s="248"/>
      <c r="E44" s="248"/>
      <c r="F44" s="248"/>
      <c r="G44" s="154"/>
      <c r="H44" s="153"/>
      <c r="I44" s="154"/>
      <c r="J44" s="154"/>
      <c r="K44" s="154"/>
      <c r="L44" s="154"/>
      <c r="M44" s="153"/>
      <c r="N44" s="154"/>
      <c r="O44" s="108"/>
      <c r="P44" s="108"/>
      <c r="Q44" s="108"/>
      <c r="R44" s="142"/>
      <c r="W44" s="142"/>
      <c r="AB44" s="93"/>
      <c r="AC44" s="1" t="s">
        <v>277</v>
      </c>
      <c r="AD44" s="1"/>
      <c r="AE44" s="40"/>
      <c r="AF44" s="40"/>
      <c r="AG44" s="40"/>
      <c r="AH44" s="40"/>
      <c r="AI44" s="40"/>
      <c r="AJ44" s="1"/>
      <c r="AK44" s="40"/>
      <c r="AL44" s="40"/>
      <c r="AM44" s="40"/>
      <c r="AN44" s="40"/>
      <c r="AO44" s="40"/>
      <c r="AP44" s="40"/>
      <c r="AQ44" s="40"/>
      <c r="AR44" s="98" t="s">
        <v>244</v>
      </c>
      <c r="AS44" s="98"/>
      <c r="AT44" s="238"/>
      <c r="AU44" s="239"/>
      <c r="AV44" s="250"/>
      <c r="AW44" s="250"/>
      <c r="AX44" s="250"/>
      <c r="AY44" s="154"/>
      <c r="AZ44" s="153"/>
      <c r="BA44" s="154"/>
      <c r="BB44" s="154"/>
      <c r="BC44" s="154"/>
      <c r="BD44" s="154"/>
      <c r="BE44" s="153"/>
      <c r="BF44" s="154"/>
      <c r="BG44" s="108"/>
      <c r="BH44" s="108"/>
      <c r="BI44" s="108"/>
      <c r="BJ44" s="142"/>
      <c r="BO44" s="142"/>
      <c r="BT44" s="93"/>
      <c r="BU44" s="1" t="s">
        <v>277</v>
      </c>
      <c r="BV44" s="1"/>
      <c r="BW44" s="40"/>
      <c r="BX44" s="40"/>
      <c r="BY44" s="40"/>
      <c r="BZ44" s="40"/>
      <c r="CA44" s="40"/>
      <c r="CB44" s="40"/>
      <c r="CC44" s="40"/>
      <c r="CD44" s="40"/>
      <c r="CE44" s="40"/>
    </row>
    <row r="45" spans="1:83" s="12" customFormat="1" ht="18" customHeight="1" x14ac:dyDescent="0.2">
      <c r="A45" s="98"/>
      <c r="B45" s="238"/>
      <c r="C45" s="239"/>
      <c r="D45" s="248"/>
      <c r="E45" s="248"/>
      <c r="F45" s="248"/>
      <c r="H45" s="142"/>
      <c r="M45" s="142"/>
      <c r="R45" s="142"/>
      <c r="U45" s="1"/>
      <c r="V45" s="1"/>
      <c r="W45" s="158"/>
      <c r="X45" s="1"/>
      <c r="AB45" s="112"/>
      <c r="AC45" s="1"/>
      <c r="AD45" s="1"/>
      <c r="AE45" s="40"/>
      <c r="AF45" s="40"/>
      <c r="AG45" s="40"/>
      <c r="AH45" s="40"/>
      <c r="AI45" s="40"/>
      <c r="AJ45" s="1"/>
      <c r="AK45" s="40"/>
      <c r="AL45" s="40"/>
      <c r="AM45" s="40"/>
      <c r="AN45" s="40"/>
      <c r="AO45" s="40"/>
      <c r="AP45" s="40"/>
      <c r="AQ45" s="40"/>
      <c r="AR45" s="98"/>
      <c r="AS45" s="1"/>
      <c r="AT45" s="238"/>
      <c r="AU45" s="239"/>
      <c r="AV45" s="250"/>
      <c r="AW45" s="250"/>
      <c r="AX45" s="250"/>
      <c r="AZ45" s="142"/>
      <c r="BE45" s="142"/>
      <c r="BJ45" s="142"/>
      <c r="BM45" s="1"/>
      <c r="BN45" s="1"/>
      <c r="BO45" s="158"/>
      <c r="BP45" s="1"/>
      <c r="BT45" s="112"/>
      <c r="BU45" s="1"/>
      <c r="BV45" s="1"/>
      <c r="BW45" s="40"/>
      <c r="BX45" s="40"/>
      <c r="BY45" s="40"/>
      <c r="BZ45" s="40"/>
    </row>
    <row r="46" spans="1:83" s="12" customFormat="1" ht="18" customHeight="1" x14ac:dyDescent="0.2">
      <c r="A46" s="98" t="s">
        <v>278</v>
      </c>
      <c r="B46" s="238"/>
      <c r="C46" s="239"/>
      <c r="D46" s="248"/>
      <c r="E46" s="248"/>
      <c r="F46" s="248"/>
      <c r="G46" s="161"/>
      <c r="H46" s="162"/>
      <c r="M46" s="142"/>
      <c r="R46" s="142"/>
      <c r="U46" s="1"/>
      <c r="V46" s="1"/>
      <c r="W46" s="158"/>
      <c r="X46" s="1"/>
      <c r="AB46" s="93"/>
      <c r="AC46" s="1" t="s">
        <v>279</v>
      </c>
      <c r="AD46" s="1"/>
      <c r="AE46" s="40"/>
      <c r="AF46" s="40"/>
      <c r="AG46" s="40"/>
      <c r="AH46" s="40"/>
      <c r="AI46" s="40"/>
      <c r="AJ46" s="1"/>
      <c r="AK46" s="40"/>
      <c r="AL46" s="40"/>
      <c r="AM46" s="40"/>
      <c r="AN46" s="40"/>
      <c r="AO46" s="40"/>
      <c r="AP46" s="40"/>
      <c r="AQ46" s="40"/>
      <c r="AR46" s="98" t="s">
        <v>278</v>
      </c>
      <c r="AS46" s="98"/>
      <c r="AT46" s="238"/>
      <c r="AU46" s="239"/>
      <c r="AV46" s="250"/>
      <c r="AW46" s="250"/>
      <c r="AX46" s="250"/>
      <c r="AY46" s="161"/>
      <c r="AZ46" s="162"/>
      <c r="BE46" s="142"/>
      <c r="BJ46" s="142"/>
      <c r="BM46" s="1"/>
      <c r="BN46" s="1"/>
      <c r="BO46" s="158"/>
      <c r="BP46" s="1"/>
      <c r="BT46" s="93"/>
      <c r="BU46" s="1" t="s">
        <v>279</v>
      </c>
      <c r="BV46" s="1"/>
      <c r="BW46" s="40"/>
      <c r="BX46" s="40"/>
      <c r="BY46" s="40"/>
      <c r="BZ46" s="40"/>
    </row>
    <row r="47" spans="1:83" s="12" customFormat="1" ht="18" customHeight="1" x14ac:dyDescent="0.2">
      <c r="A47" s="98"/>
      <c r="B47" s="238"/>
      <c r="C47" s="239"/>
      <c r="D47" s="248"/>
      <c r="E47" s="248"/>
      <c r="F47" s="248"/>
      <c r="H47" s="142"/>
      <c r="M47" s="142"/>
      <c r="R47" s="142"/>
      <c r="U47" s="1"/>
      <c r="V47" s="1"/>
      <c r="W47" s="158"/>
      <c r="X47" s="1"/>
      <c r="AB47" s="93"/>
      <c r="AC47" s="1"/>
      <c r="AD47" s="1"/>
      <c r="AE47" s="40"/>
      <c r="AF47" s="40"/>
      <c r="AG47" s="40"/>
      <c r="AH47" s="40"/>
      <c r="AI47" s="40"/>
      <c r="AJ47" s="1"/>
      <c r="AK47" s="40"/>
      <c r="AL47" s="40"/>
      <c r="AM47" s="40"/>
      <c r="AN47" s="40"/>
      <c r="AO47" s="40"/>
      <c r="AP47" s="40"/>
      <c r="AQ47" s="40"/>
      <c r="AR47" s="98"/>
      <c r="AS47" s="1"/>
      <c r="AT47" s="238"/>
      <c r="AU47" s="239"/>
      <c r="AV47" s="250"/>
      <c r="AW47" s="250"/>
      <c r="AX47" s="250"/>
      <c r="AZ47" s="142"/>
      <c r="BE47" s="142"/>
      <c r="BJ47" s="142"/>
      <c r="BM47" s="1"/>
      <c r="BN47" s="1"/>
      <c r="BO47" s="158"/>
      <c r="BP47" s="1"/>
      <c r="BT47" s="93"/>
      <c r="BU47" s="1"/>
      <c r="BV47" s="1"/>
      <c r="BW47" s="40"/>
      <c r="BX47" s="40"/>
      <c r="BY47" s="40"/>
      <c r="BZ47" s="40"/>
    </row>
    <row r="48" spans="1:83" s="12" customFormat="1" ht="18" customHeight="1" x14ac:dyDescent="0.2">
      <c r="A48" s="98" t="s">
        <v>280</v>
      </c>
      <c r="B48" s="238"/>
      <c r="C48" s="239"/>
      <c r="D48" s="248"/>
      <c r="E48" s="248"/>
      <c r="F48" s="248"/>
      <c r="H48" s="142"/>
      <c r="M48" s="142"/>
      <c r="R48" s="142"/>
      <c r="U48" s="1"/>
      <c r="V48" s="1"/>
      <c r="W48" s="158"/>
      <c r="X48" s="1"/>
      <c r="AB48" s="93"/>
      <c r="AC48" s="1" t="s">
        <v>281</v>
      </c>
      <c r="AD48" s="1"/>
      <c r="AE48" s="40"/>
      <c r="AF48" s="40"/>
      <c r="AG48" s="40"/>
      <c r="AH48" s="40"/>
      <c r="AI48" s="40"/>
      <c r="AJ48" s="1"/>
      <c r="AK48" s="40"/>
      <c r="AL48" s="40"/>
      <c r="AM48" s="40"/>
      <c r="AN48" s="40"/>
      <c r="AO48" s="40"/>
      <c r="AP48" s="40"/>
      <c r="AQ48" s="40"/>
      <c r="AR48" s="98" t="s">
        <v>280</v>
      </c>
      <c r="AS48" s="98"/>
      <c r="AT48" s="238"/>
      <c r="AU48" s="239"/>
      <c r="AV48" s="250"/>
      <c r="AW48" s="250"/>
      <c r="AX48" s="250"/>
      <c r="AZ48" s="142"/>
      <c r="BE48" s="142"/>
      <c r="BJ48" s="142"/>
      <c r="BM48" s="1"/>
      <c r="BN48" s="1"/>
      <c r="BO48" s="158"/>
      <c r="BP48" s="1"/>
      <c r="BT48" s="93"/>
      <c r="BU48" s="1" t="s">
        <v>281</v>
      </c>
      <c r="BV48" s="1"/>
      <c r="BW48" s="40"/>
      <c r="BX48" s="40"/>
      <c r="BY48" s="40"/>
      <c r="BZ48" s="40"/>
    </row>
    <row r="49" spans="1:83" s="12" customFormat="1" ht="18" customHeight="1" x14ac:dyDescent="0.2">
      <c r="A49" s="98"/>
      <c r="B49" s="238"/>
      <c r="C49" s="239"/>
      <c r="D49" s="248"/>
      <c r="E49" s="248"/>
      <c r="F49" s="248"/>
      <c r="H49" s="142"/>
      <c r="M49" s="142"/>
      <c r="R49" s="142"/>
      <c r="U49" s="1"/>
      <c r="V49" s="1"/>
      <c r="W49" s="158"/>
      <c r="X49" s="1"/>
      <c r="AB49" s="112"/>
      <c r="AC49" s="1"/>
      <c r="AD49" s="1"/>
      <c r="AE49" s="40"/>
      <c r="AF49" s="40"/>
      <c r="AG49" s="40"/>
      <c r="AH49" s="40"/>
      <c r="AI49" s="40"/>
      <c r="AJ49" s="1"/>
      <c r="AK49" s="40"/>
      <c r="AL49" s="40"/>
      <c r="AM49" s="40"/>
      <c r="AN49" s="40"/>
      <c r="AO49" s="40"/>
      <c r="AP49" s="40"/>
      <c r="AQ49" s="40"/>
      <c r="AR49" s="98"/>
      <c r="AS49" s="1"/>
      <c r="AT49" s="238"/>
      <c r="AU49" s="239"/>
      <c r="AV49" s="250"/>
      <c r="AW49" s="250"/>
      <c r="AX49" s="250"/>
      <c r="AZ49" s="142"/>
      <c r="BE49" s="142"/>
      <c r="BJ49" s="142"/>
      <c r="BM49" s="1"/>
      <c r="BN49" s="1"/>
      <c r="BO49" s="158"/>
      <c r="BP49" s="1"/>
      <c r="BT49" s="112"/>
      <c r="BU49" s="1"/>
      <c r="BV49" s="1"/>
      <c r="BW49" s="40"/>
      <c r="BX49" s="40"/>
      <c r="BY49" s="40"/>
      <c r="BZ49" s="40"/>
    </row>
    <row r="50" spans="1:83" s="12" customFormat="1" ht="18" customHeight="1" x14ac:dyDescent="0.2">
      <c r="A50" s="98" t="s">
        <v>282</v>
      </c>
      <c r="B50" s="238"/>
      <c r="C50" s="239"/>
      <c r="D50" s="248"/>
      <c r="E50" s="248"/>
      <c r="F50" s="248"/>
      <c r="G50" s="161"/>
      <c r="H50" s="162"/>
      <c r="M50" s="142"/>
      <c r="R50" s="142"/>
      <c r="U50" s="1"/>
      <c r="V50" s="1"/>
      <c r="W50" s="158"/>
      <c r="X50" s="1"/>
      <c r="AB50" s="93"/>
      <c r="AC50" s="1" t="s">
        <v>283</v>
      </c>
      <c r="AD50" s="1"/>
      <c r="AE50" s="40"/>
      <c r="AF50" s="40"/>
      <c r="AG50" s="40"/>
      <c r="AH50" s="40"/>
      <c r="AI50" s="40"/>
      <c r="AJ50" s="1"/>
      <c r="AK50" s="40"/>
      <c r="AL50" s="40"/>
      <c r="AM50" s="40"/>
      <c r="AN50" s="40"/>
      <c r="AO50" s="40"/>
      <c r="AP50" s="40"/>
      <c r="AQ50" s="40"/>
      <c r="AR50" s="98" t="s">
        <v>282</v>
      </c>
      <c r="AS50" s="98"/>
      <c r="AT50" s="238"/>
      <c r="AU50" s="239"/>
      <c r="AV50" s="250"/>
      <c r="AW50" s="250"/>
      <c r="AX50" s="250"/>
      <c r="AY50" s="161"/>
      <c r="AZ50" s="162"/>
      <c r="BE50" s="142"/>
      <c r="BJ50" s="142"/>
      <c r="BM50" s="1"/>
      <c r="BN50" s="1"/>
      <c r="BO50" s="158"/>
      <c r="BP50" s="1"/>
      <c r="BT50" s="93"/>
      <c r="BU50" s="1" t="s">
        <v>283</v>
      </c>
      <c r="BV50" s="1"/>
      <c r="BW50" s="40"/>
      <c r="BX50" s="40"/>
      <c r="BY50" s="40"/>
      <c r="BZ50" s="40"/>
    </row>
    <row r="51" spans="1:83" s="12" customFormat="1" ht="18" customHeight="1" x14ac:dyDescent="0.2">
      <c r="A51" s="98"/>
      <c r="B51" s="238"/>
      <c r="C51" s="239"/>
      <c r="D51" s="248"/>
      <c r="E51" s="248"/>
      <c r="F51" s="248"/>
      <c r="H51" s="142"/>
      <c r="M51" s="142"/>
      <c r="R51" s="142"/>
      <c r="U51" s="1"/>
      <c r="V51" s="1"/>
      <c r="W51" s="158"/>
      <c r="X51" s="1"/>
      <c r="AB51" s="93"/>
      <c r="AC51" s="1"/>
      <c r="AD51" s="1"/>
      <c r="AE51" s="40"/>
      <c r="AF51" s="40"/>
      <c r="AG51" s="40"/>
      <c r="AH51" s="40"/>
      <c r="AI51" s="40"/>
      <c r="AJ51" s="1"/>
      <c r="AK51" s="40"/>
      <c r="AL51" s="40"/>
      <c r="AM51" s="40"/>
      <c r="AN51" s="40"/>
      <c r="AO51" s="40"/>
      <c r="AP51" s="40"/>
      <c r="AQ51" s="40"/>
      <c r="AR51" s="98"/>
      <c r="AS51" s="1"/>
      <c r="AT51" s="238"/>
      <c r="AU51" s="239"/>
      <c r="AV51" s="250"/>
      <c r="AW51" s="250"/>
      <c r="AX51" s="250"/>
      <c r="AZ51" s="142"/>
      <c r="BE51" s="142"/>
      <c r="BJ51" s="142"/>
      <c r="BM51" s="1"/>
      <c r="BN51" s="1"/>
      <c r="BO51" s="158"/>
      <c r="BP51" s="1"/>
      <c r="BT51" s="93"/>
      <c r="BU51" s="1"/>
      <c r="BV51" s="1"/>
      <c r="BW51" s="40"/>
      <c r="BX51" s="40"/>
      <c r="BY51" s="40"/>
      <c r="BZ51" s="40"/>
    </row>
    <row r="52" spans="1:83" s="12" customFormat="1" ht="18" customHeight="1" x14ac:dyDescent="0.2">
      <c r="A52" s="98" t="s">
        <v>284</v>
      </c>
      <c r="B52" s="238"/>
      <c r="C52" s="239"/>
      <c r="D52" s="248"/>
      <c r="E52" s="248"/>
      <c r="F52" s="248"/>
      <c r="H52" s="142"/>
      <c r="M52" s="142"/>
      <c r="R52" s="142"/>
      <c r="U52" s="1"/>
      <c r="V52" s="1"/>
      <c r="W52" s="158"/>
      <c r="X52" s="1"/>
      <c r="AB52" s="93"/>
      <c r="AC52" s="1" t="s">
        <v>285</v>
      </c>
      <c r="AD52" s="1"/>
      <c r="AE52" s="40"/>
      <c r="AF52" s="40"/>
      <c r="AG52" s="40"/>
      <c r="AH52" s="40"/>
      <c r="AI52" s="40"/>
      <c r="AJ52" s="1"/>
      <c r="AK52" s="40"/>
      <c r="AL52" s="40"/>
      <c r="AM52" s="40"/>
      <c r="AN52" s="40"/>
      <c r="AO52" s="40"/>
      <c r="AP52" s="40"/>
      <c r="AQ52" s="40"/>
      <c r="AR52" s="98" t="s">
        <v>284</v>
      </c>
      <c r="AS52" s="98"/>
      <c r="AT52" s="238"/>
      <c r="AU52" s="239"/>
      <c r="AV52" s="250"/>
      <c r="AW52" s="250"/>
      <c r="AX52" s="250"/>
      <c r="AZ52" s="142"/>
      <c r="BE52" s="142"/>
      <c r="BJ52" s="142"/>
      <c r="BM52" s="1"/>
      <c r="BN52" s="1"/>
      <c r="BO52" s="158"/>
      <c r="BP52" s="1"/>
      <c r="BT52" s="93"/>
      <c r="BU52" s="1" t="s">
        <v>285</v>
      </c>
      <c r="BV52" s="1"/>
      <c r="BW52" s="40"/>
      <c r="BX52" s="40"/>
      <c r="BY52" s="40"/>
      <c r="BZ52" s="40"/>
    </row>
    <row r="53" spans="1:83" s="12" customFormat="1" ht="18" customHeight="1" x14ac:dyDescent="0.2">
      <c r="A53" s="138"/>
      <c r="B53" s="238"/>
      <c r="C53" s="239"/>
      <c r="D53" s="248"/>
      <c r="E53" s="248"/>
      <c r="F53" s="248"/>
      <c r="H53" s="142"/>
      <c r="M53" s="142"/>
      <c r="R53" s="167"/>
      <c r="S53" s="157"/>
      <c r="T53" s="157"/>
      <c r="U53" s="157"/>
      <c r="V53" s="157"/>
      <c r="W53" s="142"/>
      <c r="AB53" s="168"/>
      <c r="AC53" s="169"/>
      <c r="AE53" s="40"/>
      <c r="AF53" s="40"/>
      <c r="AG53" s="40"/>
      <c r="AH53" s="40"/>
      <c r="AI53" s="40"/>
      <c r="AK53" s="40"/>
      <c r="AL53" s="40"/>
      <c r="AM53" s="40"/>
      <c r="AN53" s="40"/>
      <c r="AO53" s="40"/>
      <c r="AP53" s="40"/>
      <c r="AQ53" s="40"/>
      <c r="AR53" s="138"/>
      <c r="AS53" s="138"/>
      <c r="AT53" s="238"/>
      <c r="AU53" s="239"/>
      <c r="AV53" s="250"/>
      <c r="AW53" s="250"/>
      <c r="AX53" s="250"/>
      <c r="AZ53" s="142"/>
      <c r="BE53" s="142"/>
      <c r="BJ53" s="167"/>
      <c r="BK53" s="157"/>
      <c r="BL53" s="157"/>
      <c r="BM53" s="157"/>
      <c r="BN53" s="157"/>
      <c r="BO53" s="142"/>
      <c r="BT53" s="168"/>
      <c r="BU53" s="169"/>
      <c r="BW53" s="40"/>
      <c r="BX53" s="40"/>
      <c r="BY53" s="40"/>
      <c r="BZ53" s="40"/>
      <c r="CA53" s="40"/>
      <c r="CB53" s="40"/>
      <c r="CC53" s="40"/>
      <c r="CD53" s="40"/>
      <c r="CE53" s="40"/>
    </row>
    <row r="54" spans="1:83" s="12" customFormat="1" ht="18.75" customHeight="1" x14ac:dyDescent="0.2">
      <c r="B54" s="157"/>
      <c r="C54" s="157"/>
      <c r="AH54" s="40"/>
      <c r="AI54" s="40"/>
      <c r="AK54" s="40"/>
      <c r="AU54" s="157"/>
    </row>
    <row r="55" spans="1:83" ht="18" customHeight="1" x14ac:dyDescent="0.2">
      <c r="B55" s="105"/>
      <c r="C55" s="105"/>
      <c r="D55" s="105"/>
      <c r="E55" s="1" t="s">
        <v>286</v>
      </c>
      <c r="F55" s="10"/>
      <c r="I55" s="10"/>
      <c r="J55" s="108"/>
      <c r="K55" s="108"/>
      <c r="L55" s="108"/>
      <c r="M55" s="1" t="s">
        <v>287</v>
      </c>
      <c r="P55" s="10"/>
      <c r="Q55" s="10"/>
      <c r="R55" s="130"/>
      <c r="S55" s="130"/>
      <c r="T55" s="130"/>
      <c r="U55" s="1" t="s">
        <v>288</v>
      </c>
      <c r="Y55" s="103"/>
      <c r="Z55" s="1" t="s">
        <v>289</v>
      </c>
      <c r="AH55" s="121"/>
      <c r="AI55" s="121"/>
      <c r="AJ55" s="121"/>
      <c r="AK55" s="121"/>
      <c r="AL55" s="1" t="s">
        <v>290</v>
      </c>
      <c r="AV55" s="147"/>
      <c r="AW55" s="147"/>
      <c r="AX55" s="147"/>
      <c r="AY55" s="147"/>
      <c r="BA55" s="1" t="s">
        <v>299</v>
      </c>
    </row>
  </sheetData>
  <mergeCells count="18">
    <mergeCell ref="BU4:BV4"/>
    <mergeCell ref="D5:F53"/>
    <mergeCell ref="AV5:AX53"/>
    <mergeCell ref="BU5:BW5"/>
    <mergeCell ref="B10:C53"/>
    <mergeCell ref="AT10:AU53"/>
    <mergeCell ref="A1:BS1"/>
    <mergeCell ref="A2:BS2"/>
    <mergeCell ref="U3:X3"/>
    <mergeCell ref="G4:H4"/>
    <mergeCell ref="L4:M4"/>
    <mergeCell ref="Q4:R4"/>
    <mergeCell ref="V4:W4"/>
    <mergeCell ref="AC4:AJ4"/>
    <mergeCell ref="AY4:AZ4"/>
    <mergeCell ref="BD4:BE4"/>
    <mergeCell ref="BI4:BJ4"/>
    <mergeCell ref="BN4:BO4"/>
  </mergeCells>
  <pageMargins left="0.75" right="0.75" top="1" bottom="1" header="0.5" footer="0.5"/>
  <pageSetup paperSize="9" scale="47" orientation="landscape" horizontalDpi="300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zoomScale="145" zoomScaleNormal="130" zoomScaleSheetLayoutView="145" workbookViewId="0">
      <selection activeCell="L7" sqref="L7"/>
    </sheetView>
  </sheetViews>
  <sheetFormatPr defaultRowHeight="12.75" x14ac:dyDescent="0.2"/>
  <cols>
    <col min="1" max="1" width="5" style="1" customWidth="1"/>
    <col min="2" max="2" width="8.42578125" style="1" customWidth="1"/>
    <col min="3" max="3" width="6.28515625" style="1" customWidth="1"/>
    <col min="4" max="16" width="5.7109375" style="1" customWidth="1"/>
    <col min="17" max="17" width="6.5703125" style="1" customWidth="1"/>
    <col min="18" max="18" width="7.28515625" style="1" customWidth="1"/>
    <col min="19" max="20" width="7.140625" style="1" customWidth="1"/>
    <col min="21" max="21" width="11" style="1" customWidth="1"/>
    <col min="22" max="22" width="7.7109375" style="1" customWidth="1"/>
    <col min="23" max="16384" width="9.140625" style="1"/>
  </cols>
  <sheetData>
    <row r="1" spans="1:20" x14ac:dyDescent="0.2">
      <c r="E1" s="170"/>
      <c r="F1" s="171"/>
    </row>
    <row r="2" spans="1:20" x14ac:dyDescent="0.2">
      <c r="C2" s="172" t="s">
        <v>308</v>
      </c>
      <c r="E2" s="172"/>
      <c r="F2" s="172"/>
      <c r="G2" s="172"/>
    </row>
    <row r="3" spans="1:20" x14ac:dyDescent="0.2">
      <c r="C3" s="172" t="s">
        <v>309</v>
      </c>
      <c r="E3" s="172"/>
      <c r="F3" s="172"/>
    </row>
    <row r="4" spans="1:20" x14ac:dyDescent="0.2">
      <c r="C4" s="172" t="s">
        <v>310</v>
      </c>
      <c r="E4" s="172"/>
      <c r="F4" s="172"/>
      <c r="N4" s="172" t="s">
        <v>311</v>
      </c>
      <c r="R4" s="170"/>
    </row>
    <row r="5" spans="1:20" ht="13.5" customHeight="1" thickBot="1" x14ac:dyDescent="0.25">
      <c r="A5" s="172"/>
      <c r="B5" s="172"/>
      <c r="C5" s="172"/>
    </row>
    <row r="6" spans="1:20" ht="30" customHeight="1" x14ac:dyDescent="0.2">
      <c r="A6" s="263" t="s">
        <v>312</v>
      </c>
      <c r="B6" s="253" t="s">
        <v>313</v>
      </c>
      <c r="C6" s="253" t="s">
        <v>314</v>
      </c>
      <c r="D6" s="266" t="s">
        <v>315</v>
      </c>
      <c r="E6" s="266"/>
      <c r="F6" s="266"/>
      <c r="G6" s="267" t="s">
        <v>316</v>
      </c>
      <c r="H6" s="267"/>
      <c r="I6" s="267"/>
      <c r="J6" s="267"/>
      <c r="K6" s="267"/>
      <c r="L6" s="267"/>
      <c r="M6" s="267"/>
      <c r="N6" s="267"/>
      <c r="O6" s="267"/>
      <c r="P6" s="267"/>
      <c r="Q6" s="253" t="s">
        <v>317</v>
      </c>
      <c r="R6" s="251" t="s">
        <v>318</v>
      </c>
      <c r="S6" s="253" t="s">
        <v>319</v>
      </c>
      <c r="T6" s="255" t="s">
        <v>320</v>
      </c>
    </row>
    <row r="7" spans="1:20" ht="45" customHeight="1" thickBot="1" x14ac:dyDescent="0.25">
      <c r="A7" s="264"/>
      <c r="B7" s="265"/>
      <c r="C7" s="265"/>
      <c r="D7" s="173" t="s">
        <v>321</v>
      </c>
      <c r="E7" s="173" t="s">
        <v>322</v>
      </c>
      <c r="F7" s="174" t="s">
        <v>323</v>
      </c>
      <c r="G7" s="173" t="s">
        <v>324</v>
      </c>
      <c r="H7" s="173" t="s">
        <v>303</v>
      </c>
      <c r="I7" s="173" t="s">
        <v>325</v>
      </c>
      <c r="J7" s="173" t="s">
        <v>326</v>
      </c>
      <c r="K7" s="173" t="s">
        <v>327</v>
      </c>
      <c r="L7" s="173" t="s">
        <v>328</v>
      </c>
      <c r="M7" s="173" t="s">
        <v>329</v>
      </c>
      <c r="N7" s="173" t="s">
        <v>330</v>
      </c>
      <c r="O7" s="173" t="s">
        <v>331</v>
      </c>
      <c r="P7" s="173" t="s">
        <v>332</v>
      </c>
      <c r="Q7" s="265"/>
      <c r="R7" s="252"/>
      <c r="S7" s="254"/>
      <c r="T7" s="256"/>
    </row>
    <row r="8" spans="1:20" ht="22.5" customHeight="1" x14ac:dyDescent="0.2">
      <c r="A8" s="257">
        <v>1</v>
      </c>
      <c r="B8" s="175" t="s">
        <v>333</v>
      </c>
      <c r="C8" s="176">
        <v>3</v>
      </c>
      <c r="D8" s="177">
        <v>35</v>
      </c>
      <c r="E8" s="177">
        <v>110</v>
      </c>
      <c r="F8" s="176">
        <f t="shared" ref="F8:F23" si="0">D8/E8</f>
        <v>0.31818181818181818</v>
      </c>
      <c r="G8" s="177">
        <v>1900</v>
      </c>
      <c r="H8" s="177">
        <v>1</v>
      </c>
      <c r="I8" s="176">
        <v>0.93</v>
      </c>
      <c r="J8" s="176">
        <v>0.97</v>
      </c>
      <c r="K8" s="177">
        <v>1</v>
      </c>
      <c r="L8" s="177">
        <v>1</v>
      </c>
      <c r="M8" s="177">
        <v>1</v>
      </c>
      <c r="N8" s="177">
        <v>1</v>
      </c>
      <c r="O8" s="178">
        <v>0.5</v>
      </c>
      <c r="P8" s="178">
        <v>1</v>
      </c>
      <c r="Q8" s="177">
        <f t="shared" ref="Q8:Q23" si="1">G8*H8*I8*J8*K8*L8*M8*N8*O8*P8</f>
        <v>856.995</v>
      </c>
      <c r="R8" s="177">
        <f t="shared" ref="R8:R23" si="2">Q8*F8</f>
        <v>272.68022727272728</v>
      </c>
      <c r="S8" s="259">
        <v>400</v>
      </c>
      <c r="T8" s="261">
        <f>S8/(R8+R9)*100</f>
        <v>82.809983646910283</v>
      </c>
    </row>
    <row r="9" spans="1:20" ht="22.5" customHeight="1" thickBot="1" x14ac:dyDescent="0.25">
      <c r="A9" s="258"/>
      <c r="B9" s="179" t="s">
        <v>334</v>
      </c>
      <c r="C9" s="180">
        <v>3</v>
      </c>
      <c r="D9" s="181">
        <v>15</v>
      </c>
      <c r="E9" s="181">
        <v>110</v>
      </c>
      <c r="F9" s="180">
        <f>D9/E9</f>
        <v>0.13636363636363635</v>
      </c>
      <c r="G9" s="181">
        <v>1900</v>
      </c>
      <c r="H9" s="181">
        <v>1</v>
      </c>
      <c r="I9" s="180">
        <v>0.93</v>
      </c>
      <c r="J9" s="180">
        <v>0.97</v>
      </c>
      <c r="K9" s="181">
        <v>1</v>
      </c>
      <c r="L9" s="181">
        <v>1</v>
      </c>
      <c r="M9" s="181">
        <v>1</v>
      </c>
      <c r="N9" s="181">
        <v>1</v>
      </c>
      <c r="O9" s="182">
        <v>0.9</v>
      </c>
      <c r="P9" s="182">
        <v>1</v>
      </c>
      <c r="Q9" s="181">
        <f>G9*H9*I9*J9*K9*L9*M9*N9*O9*P9</f>
        <v>1542.5910000000001</v>
      </c>
      <c r="R9" s="181">
        <f>Q9*F9</f>
        <v>210.3533181818182</v>
      </c>
      <c r="S9" s="260"/>
      <c r="T9" s="262"/>
    </row>
    <row r="10" spans="1:20" ht="13.5" thickBot="1" x14ac:dyDescent="0.25">
      <c r="A10" s="183">
        <v>2</v>
      </c>
      <c r="B10" s="184" t="s">
        <v>335</v>
      </c>
      <c r="C10" s="185">
        <v>3.5</v>
      </c>
      <c r="D10" s="186">
        <v>36</v>
      </c>
      <c r="E10" s="186">
        <v>110</v>
      </c>
      <c r="F10" s="185">
        <f t="shared" si="0"/>
        <v>0.32727272727272727</v>
      </c>
      <c r="G10" s="186">
        <v>1900</v>
      </c>
      <c r="H10" s="186">
        <v>2</v>
      </c>
      <c r="I10" s="186">
        <v>1</v>
      </c>
      <c r="J10" s="185">
        <v>0.95</v>
      </c>
      <c r="K10" s="186">
        <v>1</v>
      </c>
      <c r="L10" s="186">
        <v>1</v>
      </c>
      <c r="M10" s="186">
        <v>1</v>
      </c>
      <c r="N10" s="186">
        <v>1</v>
      </c>
      <c r="O10" s="187">
        <v>1</v>
      </c>
      <c r="P10" s="187">
        <v>1</v>
      </c>
      <c r="Q10" s="186">
        <f t="shared" si="1"/>
        <v>3610</v>
      </c>
      <c r="R10" s="186">
        <f t="shared" si="2"/>
        <v>1181.4545454545455</v>
      </c>
      <c r="S10" s="186">
        <v>1000</v>
      </c>
      <c r="T10" s="188">
        <f t="shared" ref="T10:T23" si="3">S10/R10*100</f>
        <v>84.641428131732837</v>
      </c>
    </row>
    <row r="11" spans="1:20" ht="13.5" thickBot="1" x14ac:dyDescent="0.25">
      <c r="A11" s="189">
        <v>3</v>
      </c>
      <c r="B11" s="190" t="s">
        <v>336</v>
      </c>
      <c r="C11" s="191">
        <v>3</v>
      </c>
      <c r="D11" s="192">
        <v>15</v>
      </c>
      <c r="E11" s="192">
        <v>110</v>
      </c>
      <c r="F11" s="191">
        <f t="shared" si="0"/>
        <v>0.13636363636363635</v>
      </c>
      <c r="G11" s="192">
        <v>1900</v>
      </c>
      <c r="H11" s="192">
        <v>1</v>
      </c>
      <c r="I11" s="191">
        <v>0.93</v>
      </c>
      <c r="J11" s="191">
        <v>0.95</v>
      </c>
      <c r="K11" s="192">
        <v>1</v>
      </c>
      <c r="L11" s="192">
        <v>1</v>
      </c>
      <c r="M11" s="192">
        <v>1</v>
      </c>
      <c r="N11" s="192">
        <v>1</v>
      </c>
      <c r="O11" s="193">
        <v>1</v>
      </c>
      <c r="P11" s="193">
        <v>0.95</v>
      </c>
      <c r="Q11" s="192">
        <f t="shared" si="1"/>
        <v>1594.7174999999997</v>
      </c>
      <c r="R11" s="192">
        <f t="shared" si="2"/>
        <v>217.46147727272722</v>
      </c>
      <c r="S11" s="192">
        <v>100</v>
      </c>
      <c r="T11" s="194">
        <f t="shared" si="3"/>
        <v>45.985156200601892</v>
      </c>
    </row>
    <row r="12" spans="1:20" ht="22.5" customHeight="1" x14ac:dyDescent="0.2">
      <c r="A12" s="257">
        <v>4</v>
      </c>
      <c r="B12" s="175" t="s">
        <v>333</v>
      </c>
      <c r="C12" s="176">
        <v>3</v>
      </c>
      <c r="D12" s="177">
        <v>24</v>
      </c>
      <c r="E12" s="177">
        <v>110</v>
      </c>
      <c r="F12" s="176">
        <f>D12/E12</f>
        <v>0.21818181818181817</v>
      </c>
      <c r="G12" s="177">
        <v>1900</v>
      </c>
      <c r="H12" s="177">
        <v>1</v>
      </c>
      <c r="I12" s="177">
        <v>1</v>
      </c>
      <c r="J12" s="176">
        <v>0.95</v>
      </c>
      <c r="K12" s="177">
        <v>1</v>
      </c>
      <c r="L12" s="177">
        <v>1</v>
      </c>
      <c r="M12" s="177">
        <v>1</v>
      </c>
      <c r="N12" s="177">
        <v>1</v>
      </c>
      <c r="O12" s="178">
        <v>0.5</v>
      </c>
      <c r="P12" s="178">
        <v>1</v>
      </c>
      <c r="Q12" s="177">
        <f>G12*H12*I12*J12*K12*L12*M12*N12*O12*P12</f>
        <v>902.5</v>
      </c>
      <c r="R12" s="177">
        <f>Q12*F12</f>
        <v>196.90909090909091</v>
      </c>
      <c r="S12" s="259">
        <v>200</v>
      </c>
      <c r="T12" s="261">
        <f>S12/(R12+R13)*100</f>
        <v>21.05071787732216</v>
      </c>
    </row>
    <row r="13" spans="1:20" ht="22.5" customHeight="1" thickBot="1" x14ac:dyDescent="0.25">
      <c r="A13" s="258"/>
      <c r="B13" s="179" t="s">
        <v>334</v>
      </c>
      <c r="C13" s="180">
        <v>3</v>
      </c>
      <c r="D13" s="181">
        <v>51</v>
      </c>
      <c r="E13" s="181">
        <v>110</v>
      </c>
      <c r="F13" s="180">
        <f>D13/E13</f>
        <v>0.46363636363636362</v>
      </c>
      <c r="G13" s="181">
        <v>1900</v>
      </c>
      <c r="H13" s="181">
        <v>1</v>
      </c>
      <c r="I13" s="181">
        <v>1</v>
      </c>
      <c r="J13" s="180">
        <v>0.95</v>
      </c>
      <c r="K13" s="181">
        <v>1</v>
      </c>
      <c r="L13" s="181">
        <v>1</v>
      </c>
      <c r="M13" s="181">
        <v>1</v>
      </c>
      <c r="N13" s="181">
        <v>1</v>
      </c>
      <c r="O13" s="182">
        <v>0.9</v>
      </c>
      <c r="P13" s="182">
        <v>1</v>
      </c>
      <c r="Q13" s="181">
        <f>G13*H13*I13*J13*K13*L13*M13*N13*O13*P13</f>
        <v>1624.5</v>
      </c>
      <c r="R13" s="181">
        <f>Q13*F13</f>
        <v>753.17727272727268</v>
      </c>
      <c r="S13" s="260"/>
      <c r="T13" s="262"/>
    </row>
    <row r="14" spans="1:20" ht="13.5" thickBot="1" x14ac:dyDescent="0.25">
      <c r="A14" s="195">
        <v>5</v>
      </c>
      <c r="B14" s="184" t="s">
        <v>335</v>
      </c>
      <c r="C14" s="185">
        <v>3.5</v>
      </c>
      <c r="D14" s="186">
        <v>24</v>
      </c>
      <c r="E14" s="186">
        <v>110</v>
      </c>
      <c r="F14" s="185">
        <f t="shared" si="0"/>
        <v>0.21818181818181817</v>
      </c>
      <c r="G14" s="186">
        <v>1900</v>
      </c>
      <c r="H14" s="186">
        <v>1</v>
      </c>
      <c r="I14" s="186">
        <v>1</v>
      </c>
      <c r="J14" s="185">
        <v>0.97</v>
      </c>
      <c r="K14" s="186">
        <v>1</v>
      </c>
      <c r="L14" s="186">
        <v>1</v>
      </c>
      <c r="M14" s="186">
        <v>1</v>
      </c>
      <c r="N14" s="186">
        <v>1</v>
      </c>
      <c r="O14" s="187">
        <v>1</v>
      </c>
      <c r="P14" s="187">
        <v>1</v>
      </c>
      <c r="Q14" s="186">
        <f t="shared" si="1"/>
        <v>1843</v>
      </c>
      <c r="R14" s="186">
        <f t="shared" si="2"/>
        <v>402.10909090909087</v>
      </c>
      <c r="S14" s="186">
        <v>350</v>
      </c>
      <c r="T14" s="188">
        <f t="shared" si="3"/>
        <v>87.041056248869609</v>
      </c>
    </row>
    <row r="15" spans="1:20" ht="13.5" thickBot="1" x14ac:dyDescent="0.25">
      <c r="A15" s="196">
        <v>6</v>
      </c>
      <c r="B15" s="190" t="s">
        <v>336</v>
      </c>
      <c r="C15" s="191">
        <v>3.5</v>
      </c>
      <c r="D15" s="192">
        <v>15</v>
      </c>
      <c r="E15" s="192">
        <v>110</v>
      </c>
      <c r="F15" s="191">
        <f t="shared" si="0"/>
        <v>0.13636363636363635</v>
      </c>
      <c r="G15" s="192">
        <v>1900</v>
      </c>
      <c r="H15" s="192">
        <v>1</v>
      </c>
      <c r="I15" s="192">
        <v>1</v>
      </c>
      <c r="J15" s="191">
        <v>0.95</v>
      </c>
      <c r="K15" s="192">
        <v>1</v>
      </c>
      <c r="L15" s="192">
        <v>1</v>
      </c>
      <c r="M15" s="192">
        <v>1</v>
      </c>
      <c r="N15" s="192">
        <v>1</v>
      </c>
      <c r="O15" s="193">
        <v>1</v>
      </c>
      <c r="P15" s="193">
        <v>0.95</v>
      </c>
      <c r="Q15" s="192">
        <f t="shared" si="1"/>
        <v>1714.75</v>
      </c>
      <c r="R15" s="192">
        <f t="shared" si="2"/>
        <v>233.82954545454544</v>
      </c>
      <c r="S15" s="192">
        <v>150</v>
      </c>
      <c r="T15" s="194">
        <f t="shared" si="3"/>
        <v>64.149292899839622</v>
      </c>
    </row>
    <row r="16" spans="1:20" ht="21.75" customHeight="1" x14ac:dyDescent="0.2">
      <c r="A16" s="257">
        <v>7</v>
      </c>
      <c r="B16" s="175" t="s">
        <v>333</v>
      </c>
      <c r="C16" s="176">
        <v>3</v>
      </c>
      <c r="D16" s="177">
        <v>41</v>
      </c>
      <c r="E16" s="177">
        <v>110</v>
      </c>
      <c r="F16" s="176">
        <f>D16/E16</f>
        <v>0.37272727272727274</v>
      </c>
      <c r="G16" s="177">
        <v>1900</v>
      </c>
      <c r="H16" s="177">
        <v>1</v>
      </c>
      <c r="I16" s="176">
        <v>0.93</v>
      </c>
      <c r="J16" s="176">
        <v>0.95</v>
      </c>
      <c r="K16" s="177">
        <v>1</v>
      </c>
      <c r="L16" s="177">
        <v>1</v>
      </c>
      <c r="M16" s="177">
        <v>1</v>
      </c>
      <c r="N16" s="177">
        <v>1</v>
      </c>
      <c r="O16" s="178">
        <v>0.5</v>
      </c>
      <c r="P16" s="178">
        <v>1</v>
      </c>
      <c r="Q16" s="177">
        <f>G16*H16*I16*J16*K16*L16*M16*N16*O16*P16</f>
        <v>839.32499999999993</v>
      </c>
      <c r="R16" s="177">
        <f t="shared" si="2"/>
        <v>312.83931818181816</v>
      </c>
      <c r="S16" s="259">
        <v>250</v>
      </c>
      <c r="T16" s="261">
        <f>S16/(R16+R17)*100</f>
        <v>46.784759906991901</v>
      </c>
    </row>
    <row r="17" spans="1:20" ht="21.75" customHeight="1" thickBot="1" x14ac:dyDescent="0.25">
      <c r="A17" s="258"/>
      <c r="B17" s="197" t="s">
        <v>334</v>
      </c>
      <c r="C17" s="180">
        <v>3</v>
      </c>
      <c r="D17" s="181">
        <v>15</v>
      </c>
      <c r="E17" s="181">
        <v>110</v>
      </c>
      <c r="F17" s="180">
        <f t="shared" si="0"/>
        <v>0.13636363636363635</v>
      </c>
      <c r="G17" s="181">
        <v>1900</v>
      </c>
      <c r="H17" s="181">
        <v>1</v>
      </c>
      <c r="I17" s="181">
        <v>1</v>
      </c>
      <c r="J17" s="180">
        <v>0.95</v>
      </c>
      <c r="K17" s="181">
        <v>1</v>
      </c>
      <c r="L17" s="181">
        <v>1</v>
      </c>
      <c r="M17" s="181">
        <v>1</v>
      </c>
      <c r="N17" s="181">
        <v>1</v>
      </c>
      <c r="O17" s="182">
        <v>0.9</v>
      </c>
      <c r="P17" s="182">
        <v>1</v>
      </c>
      <c r="Q17" s="181">
        <f t="shared" si="1"/>
        <v>1624.5</v>
      </c>
      <c r="R17" s="181">
        <f t="shared" si="2"/>
        <v>221.52272727272725</v>
      </c>
      <c r="S17" s="260"/>
      <c r="T17" s="262"/>
    </row>
    <row r="18" spans="1:20" ht="13.5" thickBot="1" x14ac:dyDescent="0.25">
      <c r="A18" s="198">
        <v>8</v>
      </c>
      <c r="B18" s="199" t="s">
        <v>335</v>
      </c>
      <c r="C18" s="200">
        <v>3.5</v>
      </c>
      <c r="D18" s="201">
        <v>41</v>
      </c>
      <c r="E18" s="201">
        <v>110</v>
      </c>
      <c r="F18" s="200">
        <f t="shared" si="0"/>
        <v>0.37272727272727274</v>
      </c>
      <c r="G18" s="201">
        <v>1900</v>
      </c>
      <c r="H18" s="201">
        <v>2</v>
      </c>
      <c r="I18" s="201">
        <v>1</v>
      </c>
      <c r="J18" s="200">
        <v>0.95</v>
      </c>
      <c r="K18" s="201">
        <v>1</v>
      </c>
      <c r="L18" s="201">
        <v>1</v>
      </c>
      <c r="M18" s="201">
        <v>1</v>
      </c>
      <c r="N18" s="201">
        <v>1</v>
      </c>
      <c r="O18" s="202">
        <v>1</v>
      </c>
      <c r="P18" s="202">
        <v>1</v>
      </c>
      <c r="Q18" s="201">
        <f t="shared" si="1"/>
        <v>3610</v>
      </c>
      <c r="R18" s="201">
        <f t="shared" si="2"/>
        <v>1345.5454545454545</v>
      </c>
      <c r="S18" s="201">
        <v>1100</v>
      </c>
      <c r="T18" s="203">
        <f t="shared" si="3"/>
        <v>81.751233024795624</v>
      </c>
    </row>
    <row r="19" spans="1:20" ht="13.5" thickBot="1" x14ac:dyDescent="0.25">
      <c r="A19" s="195">
        <v>9</v>
      </c>
      <c r="B19" s="184" t="s">
        <v>336</v>
      </c>
      <c r="C19" s="185">
        <v>3</v>
      </c>
      <c r="D19" s="186">
        <v>18</v>
      </c>
      <c r="E19" s="186">
        <v>110</v>
      </c>
      <c r="F19" s="185">
        <f t="shared" si="0"/>
        <v>0.16363636363636364</v>
      </c>
      <c r="G19" s="186">
        <v>1900</v>
      </c>
      <c r="H19" s="186">
        <v>1</v>
      </c>
      <c r="I19" s="185">
        <v>0.93</v>
      </c>
      <c r="J19" s="185">
        <v>0.97</v>
      </c>
      <c r="K19" s="186">
        <v>1</v>
      </c>
      <c r="L19" s="186">
        <v>1</v>
      </c>
      <c r="M19" s="186">
        <v>1</v>
      </c>
      <c r="N19" s="186">
        <v>1</v>
      </c>
      <c r="O19" s="187">
        <v>1</v>
      </c>
      <c r="P19" s="187">
        <v>0.95</v>
      </c>
      <c r="Q19" s="186">
        <f t="shared" si="1"/>
        <v>1628.2904999999998</v>
      </c>
      <c r="R19" s="186">
        <f t="shared" si="2"/>
        <v>266.44753636363635</v>
      </c>
      <c r="S19" s="186">
        <v>200</v>
      </c>
      <c r="T19" s="188">
        <f t="shared" si="3"/>
        <v>75.061681083456691</v>
      </c>
    </row>
    <row r="20" spans="1:20" ht="21.75" customHeight="1" x14ac:dyDescent="0.2">
      <c r="A20" s="257">
        <v>10</v>
      </c>
      <c r="B20" s="175" t="s">
        <v>333</v>
      </c>
      <c r="C20" s="176">
        <v>3.5</v>
      </c>
      <c r="D20" s="177">
        <v>21</v>
      </c>
      <c r="E20" s="177">
        <v>110</v>
      </c>
      <c r="F20" s="176">
        <f t="shared" si="0"/>
        <v>0.19090909090909092</v>
      </c>
      <c r="G20" s="177">
        <v>1900</v>
      </c>
      <c r="H20" s="177">
        <v>1</v>
      </c>
      <c r="I20" s="177">
        <v>1</v>
      </c>
      <c r="J20" s="176">
        <v>0.95</v>
      </c>
      <c r="K20" s="177">
        <v>1</v>
      </c>
      <c r="L20" s="177">
        <v>1</v>
      </c>
      <c r="M20" s="177">
        <v>1</v>
      </c>
      <c r="N20" s="177">
        <v>1</v>
      </c>
      <c r="O20" s="178">
        <v>0.5</v>
      </c>
      <c r="P20" s="178">
        <v>1</v>
      </c>
      <c r="Q20" s="177">
        <f t="shared" si="1"/>
        <v>902.5</v>
      </c>
      <c r="R20" s="177">
        <f>Q20*F20</f>
        <v>172.29545454545456</v>
      </c>
      <c r="S20" s="259">
        <v>250</v>
      </c>
      <c r="T20" s="261">
        <f>S20/(R20+R21)*100</f>
        <v>57.061636942741245</v>
      </c>
    </row>
    <row r="21" spans="1:20" ht="21.75" customHeight="1" thickBot="1" x14ac:dyDescent="0.25">
      <c r="A21" s="258"/>
      <c r="B21" s="197" t="s">
        <v>334</v>
      </c>
      <c r="C21" s="180">
        <v>3</v>
      </c>
      <c r="D21" s="181">
        <v>18</v>
      </c>
      <c r="E21" s="181">
        <v>110</v>
      </c>
      <c r="F21" s="180">
        <f>D21/E21</f>
        <v>0.16363636363636364</v>
      </c>
      <c r="G21" s="181">
        <v>1900</v>
      </c>
      <c r="H21" s="181">
        <v>1</v>
      </c>
      <c r="I21" s="181">
        <v>1</v>
      </c>
      <c r="J21" s="180">
        <v>0.95</v>
      </c>
      <c r="K21" s="181">
        <v>1</v>
      </c>
      <c r="L21" s="181">
        <v>1</v>
      </c>
      <c r="M21" s="181">
        <v>1</v>
      </c>
      <c r="N21" s="181">
        <v>1</v>
      </c>
      <c r="O21" s="182">
        <v>0.9</v>
      </c>
      <c r="P21" s="182">
        <v>1</v>
      </c>
      <c r="Q21" s="181">
        <f>G21*H21*I21*J21*K21*L21*M21*N21*O21*P21</f>
        <v>1624.5</v>
      </c>
      <c r="R21" s="181">
        <f>Q21*F21</f>
        <v>265.82727272727271</v>
      </c>
      <c r="S21" s="260"/>
      <c r="T21" s="262"/>
    </row>
    <row r="22" spans="1:20" ht="13.5" thickBot="1" x14ac:dyDescent="0.25">
      <c r="A22" s="195">
        <v>11</v>
      </c>
      <c r="B22" s="184" t="s">
        <v>335</v>
      </c>
      <c r="C22" s="185">
        <v>3.5</v>
      </c>
      <c r="D22" s="186">
        <v>23</v>
      </c>
      <c r="E22" s="186">
        <v>110</v>
      </c>
      <c r="F22" s="185">
        <f t="shared" si="0"/>
        <v>0.20909090909090908</v>
      </c>
      <c r="G22" s="186">
        <v>1900</v>
      </c>
      <c r="H22" s="186">
        <v>1</v>
      </c>
      <c r="I22" s="186">
        <v>1</v>
      </c>
      <c r="J22" s="185">
        <v>0.97</v>
      </c>
      <c r="K22" s="186">
        <v>1</v>
      </c>
      <c r="L22" s="186">
        <v>1</v>
      </c>
      <c r="M22" s="186">
        <v>1</v>
      </c>
      <c r="N22" s="186">
        <v>1</v>
      </c>
      <c r="O22" s="187">
        <v>1</v>
      </c>
      <c r="P22" s="187">
        <v>1</v>
      </c>
      <c r="Q22" s="186">
        <f t="shared" si="1"/>
        <v>1843</v>
      </c>
      <c r="R22" s="186">
        <f t="shared" si="2"/>
        <v>385.35454545454542</v>
      </c>
      <c r="S22" s="186">
        <v>300</v>
      </c>
      <c r="T22" s="188">
        <f t="shared" si="3"/>
        <v>77.85038571327469</v>
      </c>
    </row>
    <row r="23" spans="1:20" ht="13.5" thickBot="1" x14ac:dyDescent="0.25">
      <c r="A23" s="204">
        <v>12</v>
      </c>
      <c r="B23" s="205" t="s">
        <v>336</v>
      </c>
      <c r="C23" s="180">
        <v>3.5</v>
      </c>
      <c r="D23" s="181">
        <v>15</v>
      </c>
      <c r="E23" s="181">
        <v>110</v>
      </c>
      <c r="F23" s="180">
        <f t="shared" si="0"/>
        <v>0.13636363636363635</v>
      </c>
      <c r="G23" s="181">
        <v>1900</v>
      </c>
      <c r="H23" s="181">
        <v>1</v>
      </c>
      <c r="I23" s="181">
        <v>1</v>
      </c>
      <c r="J23" s="180">
        <v>0.95</v>
      </c>
      <c r="K23" s="181">
        <v>1</v>
      </c>
      <c r="L23" s="181">
        <v>1</v>
      </c>
      <c r="M23" s="181">
        <v>1</v>
      </c>
      <c r="N23" s="181">
        <v>1</v>
      </c>
      <c r="O23" s="182">
        <v>1</v>
      </c>
      <c r="P23" s="182">
        <v>0.95</v>
      </c>
      <c r="Q23" s="181">
        <f t="shared" si="1"/>
        <v>1714.75</v>
      </c>
      <c r="R23" s="181">
        <f t="shared" si="2"/>
        <v>233.82954545454544</v>
      </c>
      <c r="S23" s="181">
        <v>150</v>
      </c>
      <c r="T23" s="206">
        <f t="shared" si="3"/>
        <v>64.149292899839622</v>
      </c>
    </row>
    <row r="24" spans="1:20" ht="12.75" customHeight="1" x14ac:dyDescent="0.2">
      <c r="A24" s="207"/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</row>
    <row r="25" spans="1:20" ht="3" customHeight="1" x14ac:dyDescent="0.2">
      <c r="A25" s="207"/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</row>
    <row r="26" spans="1:20" x14ac:dyDescent="0.2">
      <c r="A26" s="172"/>
    </row>
    <row r="27" spans="1:20" x14ac:dyDescent="0.2">
      <c r="A27" s="172"/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</row>
    <row r="28" spans="1:20" x14ac:dyDescent="0.2">
      <c r="A28" s="172"/>
    </row>
  </sheetData>
  <mergeCells count="21">
    <mergeCell ref="A20:A21"/>
    <mergeCell ref="S20:S21"/>
    <mergeCell ref="T20:T21"/>
    <mergeCell ref="A12:A13"/>
    <mergeCell ref="S12:S13"/>
    <mergeCell ref="T12:T13"/>
    <mergeCell ref="A16:A17"/>
    <mergeCell ref="S16:S17"/>
    <mergeCell ref="T16:T17"/>
    <mergeCell ref="R6:R7"/>
    <mergeCell ref="S6:S7"/>
    <mergeCell ref="T6:T7"/>
    <mergeCell ref="A8:A9"/>
    <mergeCell ref="S8:S9"/>
    <mergeCell ref="T8:T9"/>
    <mergeCell ref="A6:A7"/>
    <mergeCell ref="B6:B7"/>
    <mergeCell ref="C6:C7"/>
    <mergeCell ref="D6:F6"/>
    <mergeCell ref="G6:P6"/>
    <mergeCell ref="Q6:Q7"/>
  </mergeCells>
  <pageMargins left="0.75" right="0.75" top="1" bottom="1" header="0.5" footer="0.5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Zakresy nazwane</vt:lpstr>
      </vt:variant>
      <vt:variant>
        <vt:i4>1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6-P1</vt:lpstr>
      <vt:lpstr>7-PA</vt:lpstr>
      <vt:lpstr>8-Program Startowy</vt:lpstr>
      <vt:lpstr>9-Program Końcowy</vt:lpstr>
      <vt:lpstr>10-HCM</vt:lpstr>
      <vt:lpstr>'3'!Obszar_wydruku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xyz</dc:creator>
  <cp:lastModifiedBy>PinkRoad DELL</cp:lastModifiedBy>
  <cp:lastPrinted>2024-12-17T10:40:28Z</cp:lastPrinted>
  <dcterms:created xsi:type="dcterms:W3CDTF">2024-12-11T14:20:26Z</dcterms:created>
  <dcterms:modified xsi:type="dcterms:W3CDTF">2024-12-17T10:41:00Z</dcterms:modified>
</cp:coreProperties>
</file>